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080" yWindow="615" windowWidth="18150" windowHeight="12825" tabRatio="812" activeTab="3"/>
  </bookViews>
  <sheets>
    <sheet name="доходы" sheetId="73" r:id="rId1"/>
    <sheet name="расходы" sheetId="54" r:id="rId2"/>
    <sheet name="источники" sheetId="74" r:id="rId3"/>
    <sheet name="дорожный фонд" sheetId="72" r:id="rId4"/>
  </sheets>
  <definedNames>
    <definedName name="_xlnm._FilterDatabase" localSheetId="1" hidden="1">расходы!$A$5:$J$930</definedName>
    <definedName name="_xlnm.Print_Area" localSheetId="3">'дорожный фонд'!$A$1:$G$81</definedName>
    <definedName name="_xlnm.Print_Area" localSheetId="0">доходы!$A$1:$H$196</definedName>
    <definedName name="_xlnm.Print_Area" localSheetId="1">расходы!$A$1:$K$930</definedName>
    <definedName name="Таблица_1">расходы!$E$6:$E$929</definedName>
  </definedNames>
  <calcPr calcId="145621"/>
</workbook>
</file>

<file path=xl/calcChain.xml><?xml version="1.0" encoding="utf-8"?>
<calcChain xmlns="http://schemas.openxmlformats.org/spreadsheetml/2006/main">
  <c r="E40" i="73" l="1"/>
  <c r="E36" i="73"/>
  <c r="E22" i="73"/>
  <c r="D106" i="73"/>
  <c r="D194" i="73"/>
  <c r="D192" i="73"/>
  <c r="D191" i="73"/>
  <c r="D190" i="73" s="1"/>
  <c r="D188" i="73"/>
  <c r="D186" i="73"/>
  <c r="D182" i="73" s="1"/>
  <c r="D180" i="73" s="1"/>
  <c r="D176" i="73"/>
  <c r="D175" i="73"/>
  <c r="D172" i="73"/>
  <c r="D167" i="73"/>
  <c r="D165" i="73"/>
  <c r="D163" i="73"/>
  <c r="D161" i="73"/>
  <c r="D159" i="73"/>
  <c r="D155" i="73"/>
  <c r="D154" i="73"/>
  <c r="D153" i="73"/>
  <c r="D151" i="73" s="1"/>
  <c r="D150" i="73" s="1"/>
  <c r="D132" i="73"/>
  <c r="D128" i="73"/>
  <c r="D127" i="73" s="1"/>
  <c r="D124" i="73"/>
  <c r="D123" i="73" s="1"/>
  <c r="D119" i="73"/>
  <c r="D118" i="73" s="1"/>
  <c r="D116" i="73"/>
  <c r="D114" i="73"/>
  <c r="D110" i="73"/>
  <c r="D109" i="73" s="1"/>
  <c r="D105" i="73"/>
  <c r="D101" i="73"/>
  <c r="D98" i="73"/>
  <c r="D96" i="73" s="1"/>
  <c r="D74" i="73"/>
  <c r="D72" i="73"/>
  <c r="D71" i="73" s="1"/>
  <c r="D68" i="73" s="1"/>
  <c r="D69" i="73"/>
  <c r="D65" i="73"/>
  <c r="D63" i="73"/>
  <c r="D62" i="73" s="1"/>
  <c r="D57" i="73"/>
  <c r="D56" i="73" s="1"/>
  <c r="D54" i="73"/>
  <c r="D50" i="73"/>
  <c r="D49" i="73"/>
  <c r="D46" i="73"/>
  <c r="D44" i="73"/>
  <c r="D42" i="73"/>
  <c r="D41" i="73" s="1"/>
  <c r="D38" i="73"/>
  <c r="D32" i="73" s="1"/>
  <c r="D35" i="73"/>
  <c r="D33" i="73"/>
  <c r="D30" i="73"/>
  <c r="D28" i="73"/>
  <c r="D26" i="73" s="1"/>
  <c r="D21" i="73"/>
  <c r="D20" i="73" s="1"/>
  <c r="D14" i="73"/>
  <c r="D13" i="73" s="1"/>
  <c r="D48" i="73" l="1"/>
  <c r="D104" i="73"/>
  <c r="D95" i="73" s="1"/>
  <c r="D94" i="73" s="1"/>
  <c r="D12" i="73"/>
  <c r="F57" i="73"/>
  <c r="D11" i="73" l="1"/>
  <c r="D196" i="73"/>
  <c r="H195" i="73" l="1"/>
  <c r="G195" i="73"/>
  <c r="C195" i="73"/>
  <c r="F194" i="73"/>
  <c r="E194" i="73"/>
  <c r="C194" i="73"/>
  <c r="F192" i="73"/>
  <c r="E192" i="73"/>
  <c r="C192" i="73"/>
  <c r="H191" i="73"/>
  <c r="C191" i="73"/>
  <c r="C190" i="73" s="1"/>
  <c r="F190" i="73"/>
  <c r="E190" i="73"/>
  <c r="F188" i="73"/>
  <c r="E188" i="73"/>
  <c r="C188" i="73"/>
  <c r="H187" i="73"/>
  <c r="G187" i="73"/>
  <c r="H186" i="73"/>
  <c r="C186" i="73"/>
  <c r="G186" i="73" s="1"/>
  <c r="H185" i="73"/>
  <c r="G185" i="73"/>
  <c r="H184" i="73"/>
  <c r="G184" i="73"/>
  <c r="F182" i="73"/>
  <c r="E182" i="73"/>
  <c r="H181" i="73"/>
  <c r="G181" i="73"/>
  <c r="E180" i="73"/>
  <c r="H179" i="73"/>
  <c r="G179" i="73"/>
  <c r="H178" i="73"/>
  <c r="G178" i="73"/>
  <c r="F176" i="73"/>
  <c r="E176" i="73"/>
  <c r="C176" i="73"/>
  <c r="H175" i="73"/>
  <c r="C175" i="73"/>
  <c r="G175" i="73" s="1"/>
  <c r="H174" i="73"/>
  <c r="G174" i="73"/>
  <c r="H173" i="73"/>
  <c r="G173" i="73"/>
  <c r="H172" i="73"/>
  <c r="C172" i="73"/>
  <c r="G172" i="73" s="1"/>
  <c r="H171" i="73"/>
  <c r="G171" i="73"/>
  <c r="H170" i="73"/>
  <c r="G170" i="73"/>
  <c r="G169" i="73"/>
  <c r="F167" i="73"/>
  <c r="G167" i="73" s="1"/>
  <c r="E167" i="73"/>
  <c r="C167" i="73"/>
  <c r="H166" i="73"/>
  <c r="G166" i="73"/>
  <c r="C165" i="73"/>
  <c r="G165" i="73" s="1"/>
  <c r="G164" i="73"/>
  <c r="C163" i="73"/>
  <c r="G163" i="73" s="1"/>
  <c r="G162" i="73"/>
  <c r="H161" i="73"/>
  <c r="C161" i="73"/>
  <c r="G161" i="73" s="1"/>
  <c r="H160" i="73"/>
  <c r="G160" i="73"/>
  <c r="H159" i="73"/>
  <c r="C159" i="73"/>
  <c r="G159" i="73" s="1"/>
  <c r="H158" i="73"/>
  <c r="G158" i="73"/>
  <c r="H157" i="73"/>
  <c r="G157" i="73"/>
  <c r="H156" i="73"/>
  <c r="G156" i="73"/>
  <c r="H155" i="73"/>
  <c r="C155" i="73"/>
  <c r="G155" i="73" s="1"/>
  <c r="H154" i="73"/>
  <c r="C154" i="73"/>
  <c r="G154" i="73" s="1"/>
  <c r="H153" i="73"/>
  <c r="C153" i="73"/>
  <c r="G153" i="73" s="1"/>
  <c r="F151" i="73"/>
  <c r="H151" i="73" s="1"/>
  <c r="E151" i="73"/>
  <c r="E150" i="73" s="1"/>
  <c r="H149" i="73"/>
  <c r="G149" i="73"/>
  <c r="H148" i="73"/>
  <c r="G148" i="73"/>
  <c r="H147" i="73"/>
  <c r="G147" i="73"/>
  <c r="H146" i="73"/>
  <c r="G146" i="73"/>
  <c r="G145" i="73"/>
  <c r="G144" i="73"/>
  <c r="G143" i="73"/>
  <c r="G142" i="73"/>
  <c r="G141" i="73"/>
  <c r="H140" i="73"/>
  <c r="G140" i="73"/>
  <c r="H139" i="73"/>
  <c r="G139" i="73"/>
  <c r="H138" i="73"/>
  <c r="G138" i="73"/>
  <c r="H137" i="73"/>
  <c r="G137" i="73"/>
  <c r="G136" i="73"/>
  <c r="G135" i="73"/>
  <c r="H134" i="73"/>
  <c r="G134" i="73"/>
  <c r="F132" i="73"/>
  <c r="E132" i="73"/>
  <c r="C132" i="73"/>
  <c r="G131" i="73"/>
  <c r="H130" i="73"/>
  <c r="G130" i="73"/>
  <c r="F128" i="73"/>
  <c r="F127" i="73" s="1"/>
  <c r="E128" i="73"/>
  <c r="C128" i="73"/>
  <c r="C127" i="73" s="1"/>
  <c r="E127" i="73"/>
  <c r="F124" i="73"/>
  <c r="G124" i="73" s="1"/>
  <c r="E124" i="73"/>
  <c r="C124" i="73"/>
  <c r="C123" i="73" s="1"/>
  <c r="E123" i="73"/>
  <c r="G122" i="73"/>
  <c r="H121" i="73"/>
  <c r="G121" i="73"/>
  <c r="F119" i="73"/>
  <c r="F118" i="73" s="1"/>
  <c r="E119" i="73"/>
  <c r="E118" i="73" s="1"/>
  <c r="C119" i="73"/>
  <c r="C118" i="73" s="1"/>
  <c r="H117" i="73"/>
  <c r="G117" i="73"/>
  <c r="F116" i="73"/>
  <c r="E116" i="73"/>
  <c r="C116" i="73"/>
  <c r="G115" i="73"/>
  <c r="F114" i="73"/>
  <c r="G114" i="73" s="1"/>
  <c r="E114" i="73"/>
  <c r="C114" i="73"/>
  <c r="H113" i="73"/>
  <c r="G113" i="73"/>
  <c r="H112" i="73"/>
  <c r="G112" i="73"/>
  <c r="F110" i="73"/>
  <c r="F109" i="73" s="1"/>
  <c r="E110" i="73"/>
  <c r="E109" i="73" s="1"/>
  <c r="C110" i="73"/>
  <c r="C109" i="73" s="1"/>
  <c r="G108" i="73"/>
  <c r="G107" i="73"/>
  <c r="F106" i="73"/>
  <c r="E106" i="73"/>
  <c r="E105" i="73" s="1"/>
  <c r="C106" i="73"/>
  <c r="C105" i="73" s="1"/>
  <c r="H103" i="73"/>
  <c r="G103" i="73"/>
  <c r="F101" i="73"/>
  <c r="E101" i="73"/>
  <c r="C101" i="73"/>
  <c r="H100" i="73"/>
  <c r="G100" i="73"/>
  <c r="H98" i="73"/>
  <c r="C98" i="73"/>
  <c r="G98" i="73" s="1"/>
  <c r="H97" i="73"/>
  <c r="G97" i="73"/>
  <c r="F96" i="73"/>
  <c r="E96" i="73"/>
  <c r="H92" i="73"/>
  <c r="G92" i="73"/>
  <c r="H87" i="73"/>
  <c r="G87" i="73"/>
  <c r="E87" i="73"/>
  <c r="G86" i="73"/>
  <c r="E86" i="73"/>
  <c r="H86" i="73" s="1"/>
  <c r="G85" i="73"/>
  <c r="E85" i="73"/>
  <c r="H85" i="73" s="1"/>
  <c r="G84" i="73"/>
  <c r="E84" i="73"/>
  <c r="H84" i="73" s="1"/>
  <c r="G82" i="73"/>
  <c r="E82" i="73"/>
  <c r="H82" i="73" s="1"/>
  <c r="G81" i="73"/>
  <c r="E81" i="73"/>
  <c r="H81" i="73" s="1"/>
  <c r="H80" i="73"/>
  <c r="G80" i="73"/>
  <c r="G79" i="73"/>
  <c r="E79" i="73"/>
  <c r="H79" i="73" s="1"/>
  <c r="G77" i="73"/>
  <c r="E77" i="73"/>
  <c r="H77" i="73" s="1"/>
  <c r="G76" i="73"/>
  <c r="E76" i="73"/>
  <c r="H76" i="73" s="1"/>
  <c r="H75" i="73"/>
  <c r="G75" i="73"/>
  <c r="F74" i="73"/>
  <c r="G74" i="73" s="1"/>
  <c r="C74" i="73"/>
  <c r="H73" i="73"/>
  <c r="G73" i="73"/>
  <c r="H72" i="73"/>
  <c r="C72" i="73"/>
  <c r="C71" i="73" s="1"/>
  <c r="F71" i="73"/>
  <c r="E71" i="73"/>
  <c r="H70" i="73"/>
  <c r="G70" i="73"/>
  <c r="F69" i="73"/>
  <c r="H69" i="73" s="1"/>
  <c r="E69" i="73"/>
  <c r="C69" i="73"/>
  <c r="E68" i="73"/>
  <c r="H67" i="73"/>
  <c r="G67" i="73"/>
  <c r="H66" i="73"/>
  <c r="G66" i="73"/>
  <c r="E66" i="73"/>
  <c r="F65" i="73"/>
  <c r="E65" i="73"/>
  <c r="E62" i="73" s="1"/>
  <c r="C65" i="73"/>
  <c r="H64" i="73"/>
  <c r="G64" i="73"/>
  <c r="F63" i="73"/>
  <c r="E63" i="73"/>
  <c r="C63" i="73"/>
  <c r="C62" i="73" s="1"/>
  <c r="H59" i="73"/>
  <c r="G59" i="73"/>
  <c r="G58" i="73"/>
  <c r="E58" i="73"/>
  <c r="H58" i="73" s="1"/>
  <c r="C57" i="73"/>
  <c r="G57" i="73" s="1"/>
  <c r="F56" i="73"/>
  <c r="C56" i="73"/>
  <c r="G55" i="73"/>
  <c r="E55" i="73"/>
  <c r="H55" i="73" s="1"/>
  <c r="F54" i="73"/>
  <c r="G54" i="73" s="1"/>
  <c r="C54" i="73"/>
  <c r="G53" i="73"/>
  <c r="E53" i="73"/>
  <c r="H53" i="73" s="1"/>
  <c r="G52" i="73"/>
  <c r="E52" i="73"/>
  <c r="H52" i="73" s="1"/>
  <c r="H51" i="73"/>
  <c r="G51" i="73"/>
  <c r="F50" i="73"/>
  <c r="G50" i="73" s="1"/>
  <c r="C50" i="73"/>
  <c r="F49" i="73"/>
  <c r="C49" i="73"/>
  <c r="G47" i="73"/>
  <c r="E47" i="73"/>
  <c r="H47" i="73" s="1"/>
  <c r="F46" i="73"/>
  <c r="C46" i="73"/>
  <c r="G46" i="73" s="1"/>
  <c r="G45" i="73"/>
  <c r="E45" i="73"/>
  <c r="H45" i="73" s="1"/>
  <c r="F44" i="73"/>
  <c r="C44" i="73"/>
  <c r="H43" i="73"/>
  <c r="G43" i="73"/>
  <c r="F42" i="73"/>
  <c r="G42" i="73" s="1"/>
  <c r="E42" i="73"/>
  <c r="C42" i="73"/>
  <c r="C41" i="73" s="1"/>
  <c r="G40" i="73"/>
  <c r="E38" i="73"/>
  <c r="H39" i="73"/>
  <c r="G39" i="73"/>
  <c r="G38" i="73"/>
  <c r="F38" i="73"/>
  <c r="C38" i="73"/>
  <c r="C32" i="73" s="1"/>
  <c r="H37" i="73"/>
  <c r="G37" i="73"/>
  <c r="E37" i="73"/>
  <c r="E35" i="73" s="1"/>
  <c r="H36" i="73"/>
  <c r="G36" i="73"/>
  <c r="F35" i="73"/>
  <c r="G35" i="73" s="1"/>
  <c r="C35" i="73"/>
  <c r="H34" i="73"/>
  <c r="G34" i="73"/>
  <c r="F33" i="73"/>
  <c r="E33" i="73"/>
  <c r="C33" i="73"/>
  <c r="F32" i="73"/>
  <c r="H31" i="73"/>
  <c r="G31" i="73"/>
  <c r="F30" i="73"/>
  <c r="E30" i="73"/>
  <c r="E26" i="73" s="1"/>
  <c r="C30" i="73"/>
  <c r="H29" i="73"/>
  <c r="G29" i="73"/>
  <c r="H28" i="73"/>
  <c r="F28" i="73"/>
  <c r="G28" i="73" s="1"/>
  <c r="E28" i="73"/>
  <c r="C28" i="73"/>
  <c r="G25" i="73"/>
  <c r="E25" i="73"/>
  <c r="H25" i="73" s="1"/>
  <c r="G24" i="73"/>
  <c r="E24" i="73"/>
  <c r="H24" i="73" s="1"/>
  <c r="G23" i="73"/>
  <c r="E23" i="73"/>
  <c r="G22" i="73"/>
  <c r="H22" i="73"/>
  <c r="F21" i="73"/>
  <c r="C21" i="73"/>
  <c r="C20" i="73" s="1"/>
  <c r="H19" i="73"/>
  <c r="G19" i="73"/>
  <c r="H18" i="73"/>
  <c r="G18" i="73"/>
  <c r="E18" i="73"/>
  <c r="H17" i="73"/>
  <c r="G17" i="73"/>
  <c r="G16" i="73"/>
  <c r="E16" i="73"/>
  <c r="H16" i="73" s="1"/>
  <c r="H15" i="73"/>
  <c r="G15" i="73"/>
  <c r="F14" i="73"/>
  <c r="F13" i="73" s="1"/>
  <c r="C14" i="73"/>
  <c r="C13" i="73" s="1"/>
  <c r="H42" i="73" l="1"/>
  <c r="G56" i="73"/>
  <c r="H96" i="73"/>
  <c r="H132" i="73"/>
  <c r="E14" i="73"/>
  <c r="E13" i="73" s="1"/>
  <c r="H13" i="73" s="1"/>
  <c r="C26" i="73"/>
  <c r="H30" i="73"/>
  <c r="H33" i="73"/>
  <c r="H38" i="73"/>
  <c r="E46" i="73"/>
  <c r="E57" i="73"/>
  <c r="E56" i="73" s="1"/>
  <c r="H101" i="73"/>
  <c r="G116" i="73"/>
  <c r="G132" i="73"/>
  <c r="G32" i="73"/>
  <c r="G21" i="73"/>
  <c r="H65" i="73"/>
  <c r="G106" i="73"/>
  <c r="E21" i="73"/>
  <c r="G30" i="73"/>
  <c r="G33" i="73"/>
  <c r="H46" i="73"/>
  <c r="E54" i="73"/>
  <c r="F62" i="73"/>
  <c r="H62" i="73" s="1"/>
  <c r="G101" i="73"/>
  <c r="G49" i="73"/>
  <c r="G65" i="73"/>
  <c r="E44" i="73"/>
  <c r="G176" i="73"/>
  <c r="C182" i="73"/>
  <c r="C180" i="73" s="1"/>
  <c r="H190" i="73"/>
  <c r="G194" i="73"/>
  <c r="H44" i="73"/>
  <c r="G44" i="73"/>
  <c r="H71" i="73"/>
  <c r="G190" i="73"/>
  <c r="E32" i="73"/>
  <c r="H32" i="73" s="1"/>
  <c r="E104" i="73"/>
  <c r="H57" i="73"/>
  <c r="G69" i="73"/>
  <c r="G109" i="73"/>
  <c r="H109" i="73"/>
  <c r="G127" i="73"/>
  <c r="H127" i="73"/>
  <c r="C12" i="73"/>
  <c r="C68" i="73"/>
  <c r="C48" i="73" s="1"/>
  <c r="G71" i="73"/>
  <c r="G118" i="73"/>
  <c r="H118" i="73"/>
  <c r="G13" i="73"/>
  <c r="H21" i="73"/>
  <c r="E20" i="73"/>
  <c r="G62" i="73"/>
  <c r="E95" i="73"/>
  <c r="E94" i="73" s="1"/>
  <c r="C104" i="73"/>
  <c r="H35" i="73"/>
  <c r="H40" i="73"/>
  <c r="E50" i="73"/>
  <c r="E49" i="73" s="1"/>
  <c r="H54" i="73"/>
  <c r="H56" i="73"/>
  <c r="H63" i="73"/>
  <c r="E74" i="73"/>
  <c r="H74" i="73" s="1"/>
  <c r="H110" i="73"/>
  <c r="H116" i="73"/>
  <c r="H119" i="73"/>
  <c r="H128" i="73"/>
  <c r="F150" i="73"/>
  <c r="H176" i="73"/>
  <c r="H182" i="73"/>
  <c r="H194" i="73"/>
  <c r="H14" i="73"/>
  <c r="H23" i="73"/>
  <c r="G14" i="73"/>
  <c r="F20" i="73"/>
  <c r="F41" i="73"/>
  <c r="G63" i="73"/>
  <c r="F68" i="73"/>
  <c r="G72" i="73"/>
  <c r="F105" i="73"/>
  <c r="G110" i="73"/>
  <c r="G119" i="73"/>
  <c r="F123" i="73"/>
  <c r="G128" i="73"/>
  <c r="C151" i="73"/>
  <c r="F180" i="73"/>
  <c r="G191" i="73"/>
  <c r="F26" i="73"/>
  <c r="C96" i="73"/>
  <c r="E12" i="73" l="1"/>
  <c r="G182" i="73"/>
  <c r="E41" i="73"/>
  <c r="H180" i="73"/>
  <c r="G180" i="73"/>
  <c r="H68" i="73"/>
  <c r="G68" i="73"/>
  <c r="H20" i="73"/>
  <c r="G20" i="73"/>
  <c r="E48" i="73"/>
  <c r="E11" i="73" s="1"/>
  <c r="E196" i="73" s="1"/>
  <c r="D14" i="74" s="1"/>
  <c r="H49" i="73"/>
  <c r="F104" i="73"/>
  <c r="G123" i="73"/>
  <c r="H41" i="73"/>
  <c r="G41" i="73"/>
  <c r="H150" i="73"/>
  <c r="G26" i="73"/>
  <c r="H26" i="73"/>
  <c r="G105" i="73"/>
  <c r="G96" i="73"/>
  <c r="G151" i="73"/>
  <c r="C150" i="73"/>
  <c r="C95" i="73" s="1"/>
  <c r="C94" i="73" s="1"/>
  <c r="H50" i="73"/>
  <c r="F48" i="73"/>
  <c r="F12" i="73"/>
  <c r="C11" i="73"/>
  <c r="G150" i="73" l="1"/>
  <c r="C196" i="73"/>
  <c r="C14" i="74" s="1"/>
  <c r="C13" i="74" s="1"/>
  <c r="C12" i="74" s="1"/>
  <c r="C11" i="74" s="1"/>
  <c r="D13" i="74"/>
  <c r="D12" i="74" s="1"/>
  <c r="D11" i="74" s="1"/>
  <c r="F95" i="73"/>
  <c r="G104" i="73"/>
  <c r="H104" i="73"/>
  <c r="G12" i="73"/>
  <c r="H12" i="73"/>
  <c r="F11" i="73"/>
  <c r="H48" i="73"/>
  <c r="G48" i="73"/>
  <c r="H11" i="73" l="1"/>
  <c r="G11" i="73"/>
  <c r="F94" i="73"/>
  <c r="F196" i="73" s="1"/>
  <c r="E14" i="74" s="1"/>
  <c r="G95" i="73"/>
  <c r="H95" i="73"/>
  <c r="F14" i="74" l="1"/>
  <c r="G14" i="74"/>
  <c r="E13" i="74"/>
  <c r="G13" i="74" s="1"/>
  <c r="G196" i="73"/>
  <c r="H196" i="73"/>
  <c r="G94" i="73"/>
  <c r="H94" i="73"/>
  <c r="F13" i="74" l="1"/>
  <c r="E12" i="74"/>
  <c r="E11" i="74" s="1"/>
  <c r="E10" i="72"/>
  <c r="F12" i="74" l="1"/>
  <c r="G12" i="74"/>
  <c r="G11" i="74"/>
  <c r="F11" i="74"/>
  <c r="E15" i="72" l="1"/>
  <c r="D15" i="72"/>
  <c r="G18" i="72"/>
  <c r="F18" i="72"/>
  <c r="G17" i="72"/>
  <c r="E16" i="72"/>
  <c r="D16" i="72"/>
  <c r="G128" i="54"/>
  <c r="G127" i="54" s="1"/>
  <c r="F16" i="72" l="1"/>
  <c r="G16" i="72"/>
  <c r="J929" i="54" l="1"/>
  <c r="K924" i="54"/>
  <c r="J924" i="54"/>
  <c r="K922" i="54"/>
  <c r="J922" i="54"/>
  <c r="K921" i="54"/>
  <c r="J921" i="54"/>
  <c r="K912" i="54"/>
  <c r="J912" i="54"/>
  <c r="J909" i="54"/>
  <c r="K907" i="54"/>
  <c r="J907" i="54"/>
  <c r="K906" i="54"/>
  <c r="J906" i="54"/>
  <c r="K904" i="54"/>
  <c r="J904" i="54"/>
  <c r="K897" i="54"/>
  <c r="J897" i="54"/>
  <c r="K889" i="54"/>
  <c r="J889" i="54"/>
  <c r="J882" i="54"/>
  <c r="J881" i="54"/>
  <c r="K878" i="54"/>
  <c r="J878" i="54"/>
  <c r="K877" i="54"/>
  <c r="J877" i="54"/>
  <c r="K869" i="54"/>
  <c r="J869" i="54"/>
  <c r="K868" i="54"/>
  <c r="J868" i="54"/>
  <c r="K867" i="54"/>
  <c r="J867" i="54"/>
  <c r="K866" i="54"/>
  <c r="J866" i="54"/>
  <c r="K865" i="54"/>
  <c r="J865" i="54"/>
  <c r="J863" i="54"/>
  <c r="K860" i="54"/>
  <c r="J860" i="54"/>
  <c r="K858" i="54"/>
  <c r="J858" i="54"/>
  <c r="K854" i="54"/>
  <c r="J854" i="54"/>
  <c r="K852" i="54"/>
  <c r="J852" i="54"/>
  <c r="K851" i="54"/>
  <c r="J851" i="54"/>
  <c r="K850" i="54"/>
  <c r="K843" i="54"/>
  <c r="J843" i="54"/>
  <c r="K842" i="54"/>
  <c r="J842" i="54"/>
  <c r="K841" i="54"/>
  <c r="J841" i="54"/>
  <c r="J839" i="54"/>
  <c r="J838" i="54"/>
  <c r="J837" i="54"/>
  <c r="J836" i="54"/>
  <c r="K832" i="54"/>
  <c r="J832" i="54"/>
  <c r="K831" i="54"/>
  <c r="J831" i="54"/>
  <c r="K830" i="54"/>
  <c r="J830" i="54"/>
  <c r="K829" i="54"/>
  <c r="J829" i="54"/>
  <c r="K828" i="54"/>
  <c r="J828" i="54"/>
  <c r="K825" i="54"/>
  <c r="J825" i="54"/>
  <c r="K824" i="54"/>
  <c r="J824" i="54"/>
  <c r="K823" i="54"/>
  <c r="J823" i="54"/>
  <c r="K819" i="54"/>
  <c r="J819" i="54"/>
  <c r="K818" i="54"/>
  <c r="J818" i="54"/>
  <c r="K814" i="54"/>
  <c r="J814" i="54"/>
  <c r="K811" i="54"/>
  <c r="J811" i="54"/>
  <c r="K810" i="54"/>
  <c r="J810" i="54"/>
  <c r="K809" i="54"/>
  <c r="J809" i="54"/>
  <c r="K807" i="54"/>
  <c r="J807" i="54"/>
  <c r="K804" i="54"/>
  <c r="J804" i="54"/>
  <c r="K796" i="54"/>
  <c r="J796" i="54"/>
  <c r="J795" i="54"/>
  <c r="K792" i="54"/>
  <c r="J792" i="54"/>
  <c r="K787" i="54"/>
  <c r="J787" i="54"/>
  <c r="K780" i="54"/>
  <c r="J780" i="54"/>
  <c r="K778" i="54"/>
  <c r="J778" i="54"/>
  <c r="K777" i="54"/>
  <c r="J777" i="54"/>
  <c r="K774" i="54"/>
  <c r="J774" i="54"/>
  <c r="J766" i="54"/>
  <c r="J758" i="54"/>
  <c r="J754" i="54"/>
  <c r="K745" i="54"/>
  <c r="J745" i="54"/>
  <c r="K744" i="54"/>
  <c r="J744" i="54"/>
  <c r="K743" i="54"/>
  <c r="J743" i="54"/>
  <c r="K742" i="54"/>
  <c r="J742" i="54"/>
  <c r="K738" i="54"/>
  <c r="J738" i="54"/>
  <c r="K737" i="54"/>
  <c r="J737" i="54"/>
  <c r="K736" i="54"/>
  <c r="J736" i="54"/>
  <c r="K735" i="54"/>
  <c r="J735" i="54"/>
  <c r="K733" i="54"/>
  <c r="J733" i="54"/>
  <c r="K726" i="54"/>
  <c r="J726" i="54"/>
  <c r="J719" i="54"/>
  <c r="J718" i="54"/>
  <c r="K715" i="54"/>
  <c r="J715" i="54"/>
  <c r="K714" i="54"/>
  <c r="J714" i="54"/>
  <c r="K713" i="54"/>
  <c r="K712" i="54"/>
  <c r="J712" i="54"/>
  <c r="K711" i="54"/>
  <c r="J711" i="54"/>
  <c r="K707" i="54"/>
  <c r="J707" i="54"/>
  <c r="K705" i="54"/>
  <c r="J705" i="54"/>
  <c r="K703" i="54"/>
  <c r="J703" i="54"/>
  <c r="K699" i="54"/>
  <c r="J699" i="54"/>
  <c r="K691" i="54"/>
  <c r="J691" i="54"/>
  <c r="K687" i="54"/>
  <c r="J687" i="54"/>
  <c r="K685" i="54"/>
  <c r="J685" i="54"/>
  <c r="K681" i="54"/>
  <c r="J681" i="54"/>
  <c r="K677" i="54"/>
  <c r="J677" i="54"/>
  <c r="K675" i="54"/>
  <c r="J675" i="54"/>
  <c r="K673" i="54"/>
  <c r="J673" i="54"/>
  <c r="K668" i="54"/>
  <c r="J668" i="54"/>
  <c r="K667" i="54"/>
  <c r="J667" i="54"/>
  <c r="K665" i="54"/>
  <c r="J665" i="54"/>
  <c r="K664" i="54"/>
  <c r="J664" i="54"/>
  <c r="J657" i="54"/>
  <c r="K656" i="54"/>
  <c r="J656" i="54"/>
  <c r="J655" i="54"/>
  <c r="K653" i="54"/>
  <c r="J653" i="54"/>
  <c r="K651" i="54"/>
  <c r="K644" i="54"/>
  <c r="J644" i="54"/>
  <c r="K642" i="54"/>
  <c r="J642" i="54"/>
  <c r="K635" i="54"/>
  <c r="J635" i="54"/>
  <c r="J633" i="54"/>
  <c r="K631" i="54"/>
  <c r="J631" i="54"/>
  <c r="J629" i="54"/>
  <c r="J628" i="54"/>
  <c r="K623" i="54"/>
  <c r="J623" i="54"/>
  <c r="K618" i="54"/>
  <c r="J618" i="54"/>
  <c r="K615" i="54"/>
  <c r="J615" i="54"/>
  <c r="K612" i="54"/>
  <c r="J612" i="54"/>
  <c r="K610" i="54"/>
  <c r="J610" i="54"/>
  <c r="K608" i="54"/>
  <c r="J608" i="54"/>
  <c r="K605" i="54"/>
  <c r="J605" i="54"/>
  <c r="K604" i="54"/>
  <c r="J604" i="54"/>
  <c r="K600" i="54"/>
  <c r="J600" i="54"/>
  <c r="K598" i="54"/>
  <c r="J598" i="54"/>
  <c r="K591" i="54"/>
  <c r="J591" i="54"/>
  <c r="K589" i="54"/>
  <c r="J589" i="54"/>
  <c r="K585" i="54"/>
  <c r="J585" i="54"/>
  <c r="J581" i="54"/>
  <c r="K578" i="54"/>
  <c r="J578" i="54"/>
  <c r="J577" i="54"/>
  <c r="K575" i="54"/>
  <c r="J575" i="54"/>
  <c r="K573" i="54"/>
  <c r="J573" i="54"/>
  <c r="J565" i="54"/>
  <c r="J564" i="54"/>
  <c r="J557" i="54"/>
  <c r="K548" i="54"/>
  <c r="J548" i="54"/>
  <c r="K542" i="54"/>
  <c r="J542" i="54"/>
  <c r="K539" i="54"/>
  <c r="J539" i="54"/>
  <c r="K538" i="54"/>
  <c r="J538" i="54"/>
  <c r="K537" i="54"/>
  <c r="J537" i="54"/>
  <c r="K534" i="54"/>
  <c r="J534" i="54"/>
  <c r="K528" i="54"/>
  <c r="J528" i="54"/>
  <c r="K527" i="54"/>
  <c r="J527" i="54"/>
  <c r="K526" i="54"/>
  <c r="J526" i="54"/>
  <c r="K525" i="54"/>
  <c r="J525" i="54"/>
  <c r="K524" i="54"/>
  <c r="J524" i="54"/>
  <c r="K522" i="54"/>
  <c r="J522" i="54"/>
  <c r="K521" i="54"/>
  <c r="J521" i="54"/>
  <c r="K520" i="54"/>
  <c r="J520" i="54"/>
  <c r="K517" i="54"/>
  <c r="J517" i="54"/>
  <c r="K512" i="54"/>
  <c r="J512" i="54"/>
  <c r="J507" i="54"/>
  <c r="J506" i="54"/>
  <c r="J505" i="54"/>
  <c r="J502" i="54"/>
  <c r="K496" i="54"/>
  <c r="J496" i="54"/>
  <c r="K488" i="54"/>
  <c r="J488" i="54"/>
  <c r="K487" i="54"/>
  <c r="J487" i="54"/>
  <c r="K486" i="54"/>
  <c r="J486" i="54"/>
  <c r="K485" i="54"/>
  <c r="J485" i="54"/>
  <c r="K484" i="54"/>
  <c r="J484" i="54"/>
  <c r="K483" i="54"/>
  <c r="J483" i="54"/>
  <c r="K482" i="54"/>
  <c r="J482" i="54"/>
  <c r="K480" i="54"/>
  <c r="J480" i="54"/>
  <c r="K479" i="54"/>
  <c r="J479" i="54"/>
  <c r="J476" i="54"/>
  <c r="J475" i="54"/>
  <c r="J474" i="54"/>
  <c r="K465" i="54"/>
  <c r="J465" i="54"/>
  <c r="K463" i="54"/>
  <c r="J463" i="54"/>
  <c r="K459" i="54"/>
  <c r="J459" i="54"/>
  <c r="K458" i="54"/>
  <c r="J458" i="54"/>
  <c r="K457" i="54"/>
  <c r="J457" i="54"/>
  <c r="K456" i="54"/>
  <c r="J456" i="54"/>
  <c r="J449" i="54"/>
  <c r="J448" i="54"/>
  <c r="J444" i="54"/>
  <c r="J443" i="54"/>
  <c r="J442" i="54"/>
  <c r="J438" i="54"/>
  <c r="K434" i="54"/>
  <c r="J434" i="54"/>
  <c r="K433" i="54"/>
  <c r="J433" i="54"/>
  <c r="J432" i="54"/>
  <c r="J430" i="54"/>
  <c r="J429" i="54"/>
  <c r="K428" i="54"/>
  <c r="J428" i="54"/>
  <c r="J427" i="54"/>
  <c r="K426" i="54"/>
  <c r="J426" i="54"/>
  <c r="J424" i="54"/>
  <c r="J421" i="54"/>
  <c r="J419" i="54"/>
  <c r="J418" i="54"/>
  <c r="J415" i="54"/>
  <c r="J413" i="54"/>
  <c r="J411" i="54"/>
  <c r="J410" i="54"/>
  <c r="J409" i="54"/>
  <c r="J408" i="54"/>
  <c r="K407" i="54"/>
  <c r="J407" i="54"/>
  <c r="K406" i="54"/>
  <c r="J406" i="54"/>
  <c r="J402" i="54"/>
  <c r="J401" i="54"/>
  <c r="J396" i="54"/>
  <c r="J395" i="54"/>
  <c r="J394" i="54"/>
  <c r="J391" i="54"/>
  <c r="K384" i="54"/>
  <c r="J384" i="54"/>
  <c r="J380" i="54"/>
  <c r="J379" i="54"/>
  <c r="J378" i="54"/>
  <c r="J377" i="54"/>
  <c r="J376" i="54"/>
  <c r="J375" i="54"/>
  <c r="J374" i="54"/>
  <c r="J371" i="54"/>
  <c r="J370" i="54"/>
  <c r="J368" i="54"/>
  <c r="J367" i="54"/>
  <c r="J364" i="54"/>
  <c r="K362" i="54"/>
  <c r="J362" i="54"/>
  <c r="J359" i="54"/>
  <c r="J358" i="54"/>
  <c r="J355" i="54"/>
  <c r="J354" i="54"/>
  <c r="J353" i="54"/>
  <c r="J352" i="54"/>
  <c r="J351" i="54"/>
  <c r="J350" i="54"/>
  <c r="J349" i="54"/>
  <c r="K347" i="54"/>
  <c r="J347" i="54"/>
  <c r="K346" i="54"/>
  <c r="J346" i="54"/>
  <c r="K345" i="54"/>
  <c r="J345" i="54"/>
  <c r="K343" i="54"/>
  <c r="J343" i="54"/>
  <c r="K341" i="54"/>
  <c r="J341" i="54"/>
  <c r="K337" i="54"/>
  <c r="J337" i="54"/>
  <c r="K333" i="54"/>
  <c r="J333" i="54"/>
  <c r="K332" i="54"/>
  <c r="J332" i="54"/>
  <c r="K331" i="54"/>
  <c r="J331" i="54"/>
  <c r="K330" i="54"/>
  <c r="J330" i="54"/>
  <c r="K329" i="54"/>
  <c r="J329" i="54"/>
  <c r="K328" i="54"/>
  <c r="J328" i="54"/>
  <c r="K327" i="54"/>
  <c r="J327" i="54"/>
  <c r="K325" i="54"/>
  <c r="J325" i="54"/>
  <c r="K324" i="54"/>
  <c r="J324" i="54"/>
  <c r="K320" i="54"/>
  <c r="J320" i="54"/>
  <c r="K319" i="54"/>
  <c r="J319" i="54"/>
  <c r="K318" i="54"/>
  <c r="J318" i="54"/>
  <c r="K317" i="54"/>
  <c r="J317" i="54"/>
  <c r="K316" i="54"/>
  <c r="J316" i="54"/>
  <c r="K314" i="54"/>
  <c r="J314" i="54"/>
  <c r="K313" i="54"/>
  <c r="J313" i="54"/>
  <c r="J310" i="54"/>
  <c r="J308" i="54"/>
  <c r="K306" i="54"/>
  <c r="J306" i="54"/>
  <c r="K304" i="54"/>
  <c r="J304" i="54"/>
  <c r="K300" i="54"/>
  <c r="J300" i="54"/>
  <c r="K299" i="54"/>
  <c r="J299" i="54"/>
  <c r="K298" i="54"/>
  <c r="J298" i="54"/>
  <c r="K293" i="54"/>
  <c r="J293" i="54"/>
  <c r="K292" i="54"/>
  <c r="J292" i="54"/>
  <c r="K291" i="54"/>
  <c r="J291" i="54"/>
  <c r="J288" i="54"/>
  <c r="J285" i="54"/>
  <c r="J284" i="54"/>
  <c r="J283" i="54"/>
  <c r="J282" i="54"/>
  <c r="J279" i="54"/>
  <c r="J278" i="54"/>
  <c r="J277" i="54"/>
  <c r="K274" i="54"/>
  <c r="J274" i="54"/>
  <c r="J270" i="54"/>
  <c r="J266" i="54"/>
  <c r="J265" i="54"/>
  <c r="K264" i="54"/>
  <c r="J264" i="54"/>
  <c r="J258" i="54"/>
  <c r="K254" i="54"/>
  <c r="J254" i="54"/>
  <c r="J251" i="54"/>
  <c r="J250" i="54"/>
  <c r="K249" i="54"/>
  <c r="J249" i="54"/>
  <c r="K247" i="54"/>
  <c r="J247" i="54"/>
  <c r="J246" i="54"/>
  <c r="K242" i="54"/>
  <c r="J242" i="54"/>
  <c r="K241" i="54"/>
  <c r="J241" i="54"/>
  <c r="K237" i="54"/>
  <c r="J237" i="54"/>
  <c r="K230" i="54"/>
  <c r="J230" i="54"/>
  <c r="J224" i="54"/>
  <c r="J220" i="54"/>
  <c r="J219" i="54"/>
  <c r="J216" i="54"/>
  <c r="J215" i="54"/>
  <c r="K212" i="54"/>
  <c r="J212" i="54"/>
  <c r="J210" i="54"/>
  <c r="J208" i="54"/>
  <c r="K205" i="54"/>
  <c r="J205" i="54"/>
  <c r="K198" i="54"/>
  <c r="J198" i="54"/>
  <c r="J194" i="54"/>
  <c r="J192" i="54"/>
  <c r="J190" i="54"/>
  <c r="K188" i="54"/>
  <c r="J188" i="54"/>
  <c r="K187" i="54"/>
  <c r="J187" i="54"/>
  <c r="K186" i="54"/>
  <c r="J186" i="54"/>
  <c r="K185" i="54"/>
  <c r="J185" i="54"/>
  <c r="K180" i="54"/>
  <c r="J180" i="54"/>
  <c r="K179" i="54"/>
  <c r="J179" i="54"/>
  <c r="J178" i="54"/>
  <c r="J176" i="54"/>
  <c r="J169" i="54"/>
  <c r="J168" i="54"/>
  <c r="K164" i="54"/>
  <c r="J164" i="54"/>
  <c r="K162" i="54"/>
  <c r="J162" i="54"/>
  <c r="K161" i="54"/>
  <c r="J161" i="54"/>
  <c r="K159" i="54"/>
  <c r="J159" i="54"/>
  <c r="K153" i="54"/>
  <c r="J153" i="54"/>
  <c r="K152" i="54"/>
  <c r="J152" i="54"/>
  <c r="K151" i="54"/>
  <c r="J151" i="54"/>
  <c r="K149" i="54"/>
  <c r="J149" i="54"/>
  <c r="J147" i="54"/>
  <c r="K140" i="54"/>
  <c r="J140" i="54"/>
  <c r="K139" i="54"/>
  <c r="J139" i="54"/>
  <c r="K132" i="54"/>
  <c r="J132" i="54"/>
  <c r="J129" i="54"/>
  <c r="J128" i="54"/>
  <c r="J127" i="54"/>
  <c r="J126" i="54"/>
  <c r="J125" i="54"/>
  <c r="K123" i="54"/>
  <c r="J123" i="54"/>
  <c r="K122" i="54"/>
  <c r="J122" i="54"/>
  <c r="K121" i="54"/>
  <c r="J121" i="54"/>
  <c r="K119" i="54"/>
  <c r="J119" i="54"/>
  <c r="K118" i="54"/>
  <c r="J118" i="54"/>
  <c r="J117" i="54"/>
  <c r="K115" i="54"/>
  <c r="J115" i="54"/>
  <c r="K114" i="54"/>
  <c r="J114" i="54"/>
  <c r="K113" i="54"/>
  <c r="J113" i="54"/>
  <c r="K111" i="54"/>
  <c r="J111" i="54"/>
  <c r="J109" i="54"/>
  <c r="J108" i="54"/>
  <c r="K107" i="54"/>
  <c r="J107" i="54"/>
  <c r="K106" i="54"/>
  <c r="J106" i="54"/>
  <c r="K102" i="54"/>
  <c r="J102" i="54"/>
  <c r="K97" i="54"/>
  <c r="J97" i="54"/>
  <c r="K96" i="54"/>
  <c r="J96" i="54"/>
  <c r="K91" i="54"/>
  <c r="J91" i="54"/>
  <c r="K89" i="54"/>
  <c r="J89" i="54"/>
  <c r="K87" i="54"/>
  <c r="J87" i="54"/>
  <c r="K83" i="54"/>
  <c r="J83" i="54"/>
  <c r="K82" i="54"/>
  <c r="J82" i="54"/>
  <c r="K78" i="54"/>
  <c r="J78" i="54"/>
  <c r="K76" i="54"/>
  <c r="J76" i="54"/>
  <c r="K73" i="54"/>
  <c r="J73" i="54"/>
  <c r="K70" i="54"/>
  <c r="J70" i="54"/>
  <c r="K63" i="54"/>
  <c r="J63" i="54"/>
  <c r="J57" i="54"/>
  <c r="K53" i="54"/>
  <c r="J53" i="54"/>
  <c r="J52" i="54"/>
  <c r="J51" i="54"/>
  <c r="J47" i="54"/>
  <c r="J45" i="54"/>
  <c r="J44" i="54"/>
  <c r="K43" i="54"/>
  <c r="J43" i="54"/>
  <c r="J41" i="54"/>
  <c r="K39" i="54"/>
  <c r="J39" i="54"/>
  <c r="K38" i="54"/>
  <c r="J38" i="54"/>
  <c r="K37" i="54"/>
  <c r="J37" i="54"/>
  <c r="K35" i="54"/>
  <c r="J35" i="54"/>
  <c r="K34" i="54"/>
  <c r="J34" i="54"/>
  <c r="K33" i="54"/>
  <c r="J33" i="54"/>
  <c r="J29" i="54"/>
  <c r="K28" i="54"/>
  <c r="J28" i="54"/>
  <c r="K26" i="54"/>
  <c r="J26" i="54"/>
  <c r="K25" i="54"/>
  <c r="J25" i="54"/>
  <c r="K18" i="54"/>
  <c r="J18" i="54"/>
  <c r="K14" i="54"/>
  <c r="J14" i="54"/>
  <c r="G880" i="54" l="1"/>
  <c r="G879" i="54" s="1"/>
  <c r="G850" i="54"/>
  <c r="J850" i="54" s="1"/>
  <c r="I786" i="54"/>
  <c r="H786" i="54"/>
  <c r="I704" i="54"/>
  <c r="I652" i="54"/>
  <c r="H652" i="54"/>
  <c r="I634" i="54"/>
  <c r="H634" i="54"/>
  <c r="I614" i="54"/>
  <c r="H614" i="54"/>
  <c r="I536" i="54"/>
  <c r="I535" i="54" s="1"/>
  <c r="I511" i="54"/>
  <c r="H511" i="54"/>
  <c r="I425" i="54"/>
  <c r="H425" i="54"/>
  <c r="I276" i="54"/>
  <c r="H276" i="54"/>
  <c r="H536" i="54"/>
  <c r="H535" i="54" s="1"/>
  <c r="K634" i="54" l="1"/>
  <c r="J634" i="54"/>
  <c r="K535" i="54"/>
  <c r="J535" i="54"/>
  <c r="K425" i="54"/>
  <c r="J425" i="54"/>
  <c r="J536" i="54"/>
  <c r="K536" i="54"/>
  <c r="J614" i="54"/>
  <c r="K614" i="54"/>
  <c r="K652" i="54"/>
  <c r="J652" i="54"/>
  <c r="J511" i="54"/>
  <c r="K511" i="54"/>
  <c r="K786" i="54"/>
  <c r="J786" i="54"/>
  <c r="I131" i="54"/>
  <c r="I130" i="54" s="1"/>
  <c r="H131" i="54"/>
  <c r="H130" i="54" s="1"/>
  <c r="G131" i="54"/>
  <c r="G130" i="54" s="1"/>
  <c r="H56" i="54"/>
  <c r="H55" i="54" s="1"/>
  <c r="H54" i="54" s="1"/>
  <c r="I56" i="54"/>
  <c r="G78" i="72"/>
  <c r="F78" i="72"/>
  <c r="G77" i="72"/>
  <c r="E76" i="72"/>
  <c r="F76" i="72" s="1"/>
  <c r="D76" i="72"/>
  <c r="G75" i="72"/>
  <c r="F75" i="72"/>
  <c r="G74" i="72"/>
  <c r="E73" i="72"/>
  <c r="F73" i="72" s="1"/>
  <c r="D73" i="72"/>
  <c r="G72" i="72"/>
  <c r="F72" i="72"/>
  <c r="G71" i="72"/>
  <c r="F71" i="72"/>
  <c r="E70" i="72"/>
  <c r="D70" i="72"/>
  <c r="G70" i="72" s="1"/>
  <c r="G69" i="72"/>
  <c r="F69" i="72"/>
  <c r="G68" i="72"/>
  <c r="F68" i="72"/>
  <c r="E67" i="72"/>
  <c r="F67" i="72" s="1"/>
  <c r="D67" i="72"/>
  <c r="G66" i="72"/>
  <c r="F66" i="72"/>
  <c r="G65" i="72"/>
  <c r="F65" i="72"/>
  <c r="E64" i="72"/>
  <c r="D64" i="72"/>
  <c r="G64" i="72" s="1"/>
  <c r="G63" i="72"/>
  <c r="F63" i="72"/>
  <c r="G62" i="72"/>
  <c r="F62" i="72"/>
  <c r="E61" i="72"/>
  <c r="F61" i="72" s="1"/>
  <c r="D61" i="72"/>
  <c r="G60" i="72"/>
  <c r="F60" i="72"/>
  <c r="G59" i="72"/>
  <c r="F59" i="72"/>
  <c r="E58" i="72"/>
  <c r="D58" i="72"/>
  <c r="G58" i="72" s="1"/>
  <c r="G57" i="72"/>
  <c r="D57" i="72"/>
  <c r="F57" i="72" s="1"/>
  <c r="E56" i="72"/>
  <c r="E55" i="72" s="1"/>
  <c r="D56" i="72"/>
  <c r="G56" i="72" s="1"/>
  <c r="G54" i="72"/>
  <c r="F54" i="72"/>
  <c r="G53" i="72"/>
  <c r="F53" i="72"/>
  <c r="E52" i="72"/>
  <c r="G52" i="72" s="1"/>
  <c r="D52" i="72"/>
  <c r="G51" i="72"/>
  <c r="F51" i="72"/>
  <c r="G50" i="72"/>
  <c r="F50" i="72"/>
  <c r="E49" i="72"/>
  <c r="D49" i="72"/>
  <c r="F49" i="72" s="1"/>
  <c r="G48" i="72"/>
  <c r="F48" i="72"/>
  <c r="G47" i="72"/>
  <c r="F47" i="72"/>
  <c r="F46" i="72"/>
  <c r="E46" i="72"/>
  <c r="G46" i="72" s="1"/>
  <c r="D46" i="72"/>
  <c r="G45" i="72"/>
  <c r="F45" i="72"/>
  <c r="G44" i="72"/>
  <c r="F44" i="72"/>
  <c r="F43" i="72"/>
  <c r="E43" i="72"/>
  <c r="D43" i="72"/>
  <c r="G42" i="72"/>
  <c r="F42" i="72"/>
  <c r="G41" i="72"/>
  <c r="F41" i="72"/>
  <c r="E40" i="72"/>
  <c r="G40" i="72" s="1"/>
  <c r="D40" i="72"/>
  <c r="G39" i="72"/>
  <c r="F39" i="72"/>
  <c r="G38" i="72"/>
  <c r="F38" i="72"/>
  <c r="E37" i="72"/>
  <c r="D37" i="72"/>
  <c r="G36" i="72"/>
  <c r="F36" i="72"/>
  <c r="G35" i="72"/>
  <c r="F35" i="72"/>
  <c r="F34" i="72"/>
  <c r="E34" i="72"/>
  <c r="G34" i="72" s="1"/>
  <c r="D34" i="72"/>
  <c r="G33" i="72"/>
  <c r="F33" i="72"/>
  <c r="G32" i="72"/>
  <c r="F32" i="72"/>
  <c r="F31" i="72"/>
  <c r="E31" i="72"/>
  <c r="D31" i="72"/>
  <c r="G30" i="72"/>
  <c r="F30" i="72"/>
  <c r="G29" i="72"/>
  <c r="F29" i="72"/>
  <c r="E28" i="72"/>
  <c r="F28" i="72" s="1"/>
  <c r="D28" i="72"/>
  <c r="G27" i="72"/>
  <c r="F27" i="72"/>
  <c r="G26" i="72"/>
  <c r="F26" i="72"/>
  <c r="E25" i="72"/>
  <c r="D25" i="72"/>
  <c r="G25" i="72" s="1"/>
  <c r="G24" i="72"/>
  <c r="F24" i="72"/>
  <c r="G23" i="72"/>
  <c r="F23" i="72"/>
  <c r="F22" i="72"/>
  <c r="E22" i="72"/>
  <c r="G22" i="72" s="1"/>
  <c r="D22" i="72"/>
  <c r="G21" i="72"/>
  <c r="F21" i="72"/>
  <c r="G20" i="72"/>
  <c r="F20" i="72"/>
  <c r="E19" i="72"/>
  <c r="F19" i="72" s="1"/>
  <c r="D19" i="72"/>
  <c r="F15" i="72"/>
  <c r="E81" i="72"/>
  <c r="D81" i="72"/>
  <c r="F14" i="72"/>
  <c r="E14" i="72"/>
  <c r="D14" i="72"/>
  <c r="D80" i="72" s="1"/>
  <c r="F13" i="72"/>
  <c r="E13" i="72"/>
  <c r="D13" i="72"/>
  <c r="G12" i="72"/>
  <c r="F12" i="72"/>
  <c r="G11" i="72"/>
  <c r="F10" i="72"/>
  <c r="D10" i="72"/>
  <c r="G10" i="72" s="1"/>
  <c r="G928" i="54"/>
  <c r="G927" i="54" s="1"/>
  <c r="G926" i="54" s="1"/>
  <c r="G925" i="54" s="1"/>
  <c r="G923" i="54"/>
  <c r="G920" i="54"/>
  <c r="G911" i="54"/>
  <c r="G910" i="54" s="1"/>
  <c r="G908" i="54"/>
  <c r="G905" i="54"/>
  <c r="G903" i="54"/>
  <c r="G896" i="54"/>
  <c r="G895" i="54" s="1"/>
  <c r="G894" i="54" s="1"/>
  <c r="G893" i="54" s="1"/>
  <c r="G892" i="54" s="1"/>
  <c r="G891" i="54" s="1"/>
  <c r="G890" i="54" s="1"/>
  <c r="G888" i="54"/>
  <c r="G887" i="54" s="1"/>
  <c r="G886" i="54" s="1"/>
  <c r="G885" i="54" s="1"/>
  <c r="G884" i="54" s="1"/>
  <c r="G883" i="54" s="1"/>
  <c r="G876" i="54"/>
  <c r="G864" i="54"/>
  <c r="G862" i="54"/>
  <c r="G859" i="54"/>
  <c r="G857" i="54"/>
  <c r="G853" i="54"/>
  <c r="G849" i="54"/>
  <c r="G840" i="54"/>
  <c r="G835" i="54"/>
  <c r="G833" i="54" s="1"/>
  <c r="G827" i="54"/>
  <c r="G826" i="54" s="1"/>
  <c r="G822" i="54"/>
  <c r="G821" i="54" s="1"/>
  <c r="G817" i="54"/>
  <c r="G816" i="54" s="1"/>
  <c r="G813" i="54"/>
  <c r="G812" i="54" s="1"/>
  <c r="G808" i="54"/>
  <c r="G806" i="54"/>
  <c r="G803" i="54"/>
  <c r="G802" i="54" s="1"/>
  <c r="G794" i="54"/>
  <c r="G793" i="54" s="1"/>
  <c r="G791" i="54"/>
  <c r="G790" i="54" s="1"/>
  <c r="G785" i="54"/>
  <c r="G784" i="54" s="1"/>
  <c r="G783" i="54" s="1"/>
  <c r="G779" i="54"/>
  <c r="G776" i="54"/>
  <c r="G773" i="54"/>
  <c r="G772" i="54" s="1"/>
  <c r="G765" i="54"/>
  <c r="G764" i="54" s="1"/>
  <c r="G763" i="54" s="1"/>
  <c r="G762" i="54" s="1"/>
  <c r="G761" i="54" s="1"/>
  <c r="G760" i="54" s="1"/>
  <c r="G759" i="54" s="1"/>
  <c r="G757" i="54"/>
  <c r="G756" i="54" s="1"/>
  <c r="G755" i="54" s="1"/>
  <c r="G753" i="54"/>
  <c r="G752" i="54" s="1"/>
  <c r="G751" i="54" s="1"/>
  <c r="G741" i="54"/>
  <c r="G740" i="54" s="1"/>
  <c r="G739" i="54" s="1"/>
  <c r="G734" i="54"/>
  <c r="G732" i="54"/>
  <c r="G725" i="54"/>
  <c r="G724" i="54" s="1"/>
  <c r="G723" i="54" s="1"/>
  <c r="G722" i="54" s="1"/>
  <c r="G721" i="54" s="1"/>
  <c r="G720" i="54" s="1"/>
  <c r="G717" i="54"/>
  <c r="G716" i="54" s="1"/>
  <c r="G713" i="54"/>
  <c r="J713" i="54" s="1"/>
  <c r="G710" i="54"/>
  <c r="G706" i="54"/>
  <c r="G704" i="54"/>
  <c r="J704" i="54" s="1"/>
  <c r="G702" i="54"/>
  <c r="G698" i="54"/>
  <c r="G697" i="54"/>
  <c r="G696" i="54"/>
  <c r="G690" i="54"/>
  <c r="G689" i="54" s="1"/>
  <c r="G688" i="54" s="1"/>
  <c r="G686" i="54"/>
  <c r="G684" i="54"/>
  <c r="G680" i="54"/>
  <c r="G679" i="54"/>
  <c r="G678" i="54" s="1"/>
  <c r="G676" i="54"/>
  <c r="G674" i="54"/>
  <c r="G672" i="54"/>
  <c r="G666" i="54"/>
  <c r="G663" i="54"/>
  <c r="G654" i="54"/>
  <c r="G651" i="54"/>
  <c r="G643" i="54"/>
  <c r="G641" i="54"/>
  <c r="G632" i="54"/>
  <c r="G630" i="54"/>
  <c r="G627" i="54"/>
  <c r="G626" i="54" s="1"/>
  <c r="G622" i="54"/>
  <c r="G621" i="54" s="1"/>
  <c r="G620" i="54" s="1"/>
  <c r="G619" i="54" s="1"/>
  <c r="G617" i="54"/>
  <c r="G616" i="54" s="1"/>
  <c r="G613" i="54"/>
  <c r="G611" i="54"/>
  <c r="G609" i="54"/>
  <c r="G607" i="54"/>
  <c r="G603" i="54"/>
  <c r="G602" i="54" s="1"/>
  <c r="G601" i="54"/>
  <c r="G599" i="54" s="1"/>
  <c r="G597" i="54"/>
  <c r="G590" i="54"/>
  <c r="G588" i="54"/>
  <c r="G587" i="54" s="1"/>
  <c r="G586" i="54" s="1"/>
  <c r="G584" i="54"/>
  <c r="G583" i="54" s="1"/>
  <c r="G582" i="54" s="1"/>
  <c r="G580" i="54"/>
  <c r="G579" i="54" s="1"/>
  <c r="G576" i="54"/>
  <c r="G574" i="54"/>
  <c r="G572" i="54"/>
  <c r="G563" i="54"/>
  <c r="G561" i="54" s="1"/>
  <c r="G560" i="54" s="1"/>
  <c r="G559" i="54" s="1"/>
  <c r="G558" i="54" s="1"/>
  <c r="G556" i="54"/>
  <c r="G555" i="54" s="1"/>
  <c r="G554" i="54" s="1"/>
  <c r="G553" i="54" s="1"/>
  <c r="G552" i="54" s="1"/>
  <c r="G551" i="54" s="1"/>
  <c r="G550" i="54" s="1"/>
  <c r="G547" i="54"/>
  <c r="G546" i="54" s="1"/>
  <c r="G545" i="54" s="1"/>
  <c r="G544" i="54" s="1"/>
  <c r="G543" i="54" s="1"/>
  <c r="G541" i="54"/>
  <c r="G540" i="54" s="1"/>
  <c r="G533" i="54"/>
  <c r="G532" i="54" s="1"/>
  <c r="G523" i="54"/>
  <c r="G519" i="54"/>
  <c r="G518" i="54" s="1"/>
  <c r="G510" i="54"/>
  <c r="G509" i="54" s="1"/>
  <c r="G508" i="54" s="1"/>
  <c r="G504" i="54"/>
  <c r="G503" i="54" s="1"/>
  <c r="G501" i="54"/>
  <c r="G500" i="54" s="1"/>
  <c r="G495" i="54"/>
  <c r="G494" i="54" s="1"/>
  <c r="G493" i="54" s="1"/>
  <c r="G492" i="54" s="1"/>
  <c r="G491" i="54" s="1"/>
  <c r="G490" i="54" s="1"/>
  <c r="G481" i="54"/>
  <c r="G478" i="54" s="1"/>
  <c r="G477" i="54" s="1"/>
  <c r="G473" i="54"/>
  <c r="G472" i="54" s="1"/>
  <c r="G471" i="54" s="1"/>
  <c r="G470" i="54" s="1"/>
  <c r="G469" i="54" s="1"/>
  <c r="G468" i="54" s="1"/>
  <c r="G464" i="54"/>
  <c r="G462" i="54"/>
  <c r="G455" i="54"/>
  <c r="G454" i="54" s="1"/>
  <c r="G453" i="54" s="1"/>
  <c r="G447" i="54"/>
  <c r="G446" i="54" s="1"/>
  <c r="G445" i="54" s="1"/>
  <c r="G441" i="54"/>
  <c r="G440" i="54" s="1"/>
  <c r="G439" i="54" s="1"/>
  <c r="G437" i="54"/>
  <c r="G436" i="54" s="1"/>
  <c r="G431" i="54"/>
  <c r="G423" i="54"/>
  <c r="G420" i="54"/>
  <c r="G417" i="54"/>
  <c r="J417" i="54" s="1"/>
  <c r="G414" i="54"/>
  <c r="G412" i="54"/>
  <c r="G405" i="54"/>
  <c r="G404" i="54" s="1"/>
  <c r="G400" i="54"/>
  <c r="G399" i="54" s="1"/>
  <c r="G398" i="54" s="1"/>
  <c r="G393" i="54"/>
  <c r="G392" i="54"/>
  <c r="G390" i="54" s="1"/>
  <c r="G383" i="54"/>
  <c r="G382" i="54" s="1"/>
  <c r="G381" i="54" s="1"/>
  <c r="G373" i="54"/>
  <c r="G372" i="54" s="1"/>
  <c r="G369" i="54"/>
  <c r="G366" i="54"/>
  <c r="G365" i="54" s="1"/>
  <c r="G363" i="54"/>
  <c r="G361" i="54"/>
  <c r="G357" i="54"/>
  <c r="G356" i="54" s="1"/>
  <c r="G348" i="54"/>
  <c r="G344" i="54"/>
  <c r="G342" i="54"/>
  <c r="G340" i="54"/>
  <c r="G336" i="54"/>
  <c r="G335" i="54" s="1"/>
  <c r="G334" i="54" s="1"/>
  <c r="G326" i="54"/>
  <c r="G315" i="54"/>
  <c r="G312" i="54"/>
  <c r="G311" i="54" s="1"/>
  <c r="G309" i="54"/>
  <c r="G307" i="54"/>
  <c r="G305" i="54"/>
  <c r="G303" i="54"/>
  <c r="G297" i="54"/>
  <c r="G290" i="54"/>
  <c r="G287" i="54"/>
  <c r="G286" i="54" s="1"/>
  <c r="G281" i="54"/>
  <c r="G280" i="54" s="1"/>
  <c r="G276" i="54"/>
  <c r="J276" i="54" s="1"/>
  <c r="G273" i="54"/>
  <c r="G269" i="54"/>
  <c r="G268" i="54" s="1"/>
  <c r="G267" i="54" s="1"/>
  <c r="G263" i="54"/>
  <c r="G262" i="54" s="1"/>
  <c r="G261" i="54" s="1"/>
  <c r="G257" i="54"/>
  <c r="G256" i="54" s="1"/>
  <c r="G255" i="54" s="1"/>
  <c r="G253" i="54"/>
  <c r="G252" i="54" s="1"/>
  <c r="G248" i="54"/>
  <c r="G245" i="54"/>
  <c r="G244" i="54" s="1"/>
  <c r="G240" i="54"/>
  <c r="G239" i="54" s="1"/>
  <c r="G238" i="54" s="1"/>
  <c r="G236" i="54"/>
  <c r="G235" i="54" s="1"/>
  <c r="G229" i="54"/>
  <c r="G228" i="54" s="1"/>
  <c r="G227" i="54" s="1"/>
  <c r="G226" i="54" s="1"/>
  <c r="G225" i="54" s="1"/>
  <c r="G223" i="54"/>
  <c r="G222" i="54" s="1"/>
  <c r="G221" i="54" s="1"/>
  <c r="G218" i="54"/>
  <c r="G217" i="54" s="1"/>
  <c r="G214" i="54" s="1"/>
  <c r="G213" i="54" s="1"/>
  <c r="G211" i="54"/>
  <c r="G209" i="54"/>
  <c r="G207" i="54"/>
  <c r="G204" i="54"/>
  <c r="G203" i="54" s="1"/>
  <c r="G197" i="54"/>
  <c r="G196" i="54" s="1"/>
  <c r="G195" i="54" s="1"/>
  <c r="G193" i="54"/>
  <c r="G191" i="54"/>
  <c r="G189" i="54"/>
  <c r="G184" i="54"/>
  <c r="G183" i="54" s="1"/>
  <c r="G177" i="54"/>
  <c r="G175" i="54"/>
  <c r="G167" i="54"/>
  <c r="G166" i="54"/>
  <c r="J166" i="54" s="1"/>
  <c r="G163" i="54"/>
  <c r="G160" i="54"/>
  <c r="G158" i="54"/>
  <c r="G150" i="54"/>
  <c r="G148" i="54"/>
  <c r="G146" i="54"/>
  <c r="G138" i="54"/>
  <c r="G137" i="54" s="1"/>
  <c r="G136" i="54" s="1"/>
  <c r="G135" i="54" s="1"/>
  <c r="G134" i="54" s="1"/>
  <c r="G133" i="54" s="1"/>
  <c r="G124" i="54"/>
  <c r="G120" i="54"/>
  <c r="G116" i="54"/>
  <c r="G112" i="54"/>
  <c r="G110" i="54"/>
  <c r="G105" i="54"/>
  <c r="G101" i="54"/>
  <c r="G100" i="54" s="1"/>
  <c r="G99" i="54" s="1"/>
  <c r="G98" i="54" s="1"/>
  <c r="G95" i="54"/>
  <c r="G94" i="54" s="1"/>
  <c r="G93" i="54" s="1"/>
  <c r="G92" i="54" s="1"/>
  <c r="G90" i="54"/>
  <c r="G88" i="54"/>
  <c r="G86" i="54"/>
  <c r="G81" i="54"/>
  <c r="G79" i="54" s="1"/>
  <c r="G77" i="54"/>
  <c r="G75" i="54"/>
  <c r="G72" i="54"/>
  <c r="G71" i="54" s="1"/>
  <c r="G69" i="54"/>
  <c r="G68" i="54" s="1"/>
  <c r="G62" i="54"/>
  <c r="G61" i="54" s="1"/>
  <c r="G60" i="54" s="1"/>
  <c r="G59" i="54" s="1"/>
  <c r="G58" i="54" s="1"/>
  <c r="G56" i="54"/>
  <c r="G55" i="54" s="1"/>
  <c r="G54" i="54" s="1"/>
  <c r="G50" i="54"/>
  <c r="G49" i="54" s="1"/>
  <c r="G48" i="54" s="1"/>
  <c r="G46" i="54"/>
  <c r="G42" i="54"/>
  <c r="G40" i="54"/>
  <c r="G36" i="54"/>
  <c r="G32" i="54"/>
  <c r="G27" i="54"/>
  <c r="G24" i="54"/>
  <c r="G17" i="54"/>
  <c r="G16" i="54" s="1"/>
  <c r="G15" i="54" s="1"/>
  <c r="G13" i="54"/>
  <c r="H13" i="54"/>
  <c r="H12" i="54" s="1"/>
  <c r="H11" i="54" s="1"/>
  <c r="H17" i="54"/>
  <c r="H16" i="54" s="1"/>
  <c r="H15" i="54" s="1"/>
  <c r="H24" i="54"/>
  <c r="H27" i="54"/>
  <c r="H32" i="54"/>
  <c r="H36" i="54"/>
  <c r="H40" i="54"/>
  <c r="H42" i="54"/>
  <c r="H46" i="54"/>
  <c r="H50" i="54"/>
  <c r="H49" i="54" s="1"/>
  <c r="H48" i="54" s="1"/>
  <c r="H62" i="54"/>
  <c r="H61" i="54" s="1"/>
  <c r="H60" i="54" s="1"/>
  <c r="H59" i="54" s="1"/>
  <c r="H58" i="54" s="1"/>
  <c r="H69" i="54"/>
  <c r="H68" i="54" s="1"/>
  <c r="H72" i="54"/>
  <c r="H71" i="54" s="1"/>
  <c r="H75" i="54"/>
  <c r="H77" i="54"/>
  <c r="H81" i="54"/>
  <c r="H79" i="54" s="1"/>
  <c r="H86" i="54"/>
  <c r="H88" i="54"/>
  <c r="H90" i="54"/>
  <c r="H95" i="54"/>
  <c r="H94" i="54" s="1"/>
  <c r="H93" i="54" s="1"/>
  <c r="H92" i="54" s="1"/>
  <c r="H101" i="54"/>
  <c r="H100" i="54" s="1"/>
  <c r="H99" i="54" s="1"/>
  <c r="H98" i="54" s="1"/>
  <c r="H105" i="54"/>
  <c r="H110" i="54"/>
  <c r="H112" i="54"/>
  <c r="H116" i="54"/>
  <c r="H120" i="54"/>
  <c r="H124" i="54"/>
  <c r="H138" i="54"/>
  <c r="H137" i="54" s="1"/>
  <c r="H136" i="54" s="1"/>
  <c r="H135" i="54" s="1"/>
  <c r="H134" i="54" s="1"/>
  <c r="H133" i="54" s="1"/>
  <c r="H146" i="54"/>
  <c r="H148" i="54"/>
  <c r="H150" i="54"/>
  <c r="H158" i="54"/>
  <c r="H160" i="54"/>
  <c r="H163" i="54"/>
  <c r="H165" i="54"/>
  <c r="H167" i="54"/>
  <c r="H175" i="54"/>
  <c r="H177" i="54"/>
  <c r="H184" i="54"/>
  <c r="H183" i="54" s="1"/>
  <c r="H189" i="54"/>
  <c r="H191" i="54"/>
  <c r="H193" i="54"/>
  <c r="H197" i="54"/>
  <c r="H196" i="54" s="1"/>
  <c r="H195" i="54" s="1"/>
  <c r="H204" i="54"/>
  <c r="H203" i="54" s="1"/>
  <c r="H207" i="54"/>
  <c r="H209" i="54"/>
  <c r="H211" i="54"/>
  <c r="H218" i="54"/>
  <c r="H217" i="54" s="1"/>
  <c r="H214" i="54" s="1"/>
  <c r="H213" i="54" s="1"/>
  <c r="H223" i="54"/>
  <c r="H222" i="54" s="1"/>
  <c r="H221" i="54" s="1"/>
  <c r="H229" i="54"/>
  <c r="H228" i="54" s="1"/>
  <c r="H227" i="54" s="1"/>
  <c r="H226" i="54" s="1"/>
  <c r="H225" i="54" s="1"/>
  <c r="H236" i="54"/>
  <c r="H235" i="54" s="1"/>
  <c r="H240" i="54"/>
  <c r="H239" i="54" s="1"/>
  <c r="H238" i="54" s="1"/>
  <c r="H245" i="54"/>
  <c r="H244" i="54" s="1"/>
  <c r="H248" i="54"/>
  <c r="H253" i="54"/>
  <c r="H252" i="54" s="1"/>
  <c r="H257" i="54"/>
  <c r="H256" i="54" s="1"/>
  <c r="H255" i="54" s="1"/>
  <c r="H263" i="54"/>
  <c r="H262" i="54" s="1"/>
  <c r="H261" i="54" s="1"/>
  <c r="H269" i="54"/>
  <c r="H268" i="54" s="1"/>
  <c r="H267" i="54" s="1"/>
  <c r="H273" i="54"/>
  <c r="H275" i="54"/>
  <c r="H281" i="54"/>
  <c r="H280" i="54" s="1"/>
  <c r="H287" i="54"/>
  <c r="H286" i="54" s="1"/>
  <c r="H290" i="54"/>
  <c r="H289" i="54" s="1"/>
  <c r="H297" i="54"/>
  <c r="H303" i="54"/>
  <c r="H305" i="54"/>
  <c r="H307" i="54"/>
  <c r="H309" i="54"/>
  <c r="H312" i="54"/>
  <c r="H311" i="54" s="1"/>
  <c r="H315" i="54"/>
  <c r="H326" i="54"/>
  <c r="H336" i="54"/>
  <c r="H335" i="54" s="1"/>
  <c r="H334" i="54" s="1"/>
  <c r="H340" i="54"/>
  <c r="H342" i="54"/>
  <c r="H344" i="54"/>
  <c r="H348" i="54"/>
  <c r="H357" i="54"/>
  <c r="H356" i="54" s="1"/>
  <c r="H361" i="54"/>
  <c r="H363" i="54"/>
  <c r="H366" i="54"/>
  <c r="H365" i="54" s="1"/>
  <c r="H369" i="54"/>
  <c r="H373" i="54"/>
  <c r="H372" i="54" s="1"/>
  <c r="H383" i="54"/>
  <c r="H382" i="54" s="1"/>
  <c r="H381" i="54" s="1"/>
  <c r="H392" i="54"/>
  <c r="H390" i="54" s="1"/>
  <c r="H393" i="54"/>
  <c r="H400" i="54"/>
  <c r="H399" i="54" s="1"/>
  <c r="H398" i="54" s="1"/>
  <c r="H405" i="54"/>
  <c r="H404" i="54" s="1"/>
  <c r="H412" i="54"/>
  <c r="H414" i="54"/>
  <c r="H416" i="54"/>
  <c r="H420" i="54"/>
  <c r="H423" i="54"/>
  <c r="H431" i="54"/>
  <c r="H437" i="54"/>
  <c r="H436" i="54" s="1"/>
  <c r="H441" i="54"/>
  <c r="H440" i="54" s="1"/>
  <c r="H439" i="54" s="1"/>
  <c r="H447" i="54"/>
  <c r="H446" i="54" s="1"/>
  <c r="H445" i="54" s="1"/>
  <c r="H455" i="54"/>
  <c r="H454" i="54" s="1"/>
  <c r="H453" i="54" s="1"/>
  <c r="H462" i="54"/>
  <c r="H464" i="54"/>
  <c r="H473" i="54"/>
  <c r="H472" i="54" s="1"/>
  <c r="H471" i="54" s="1"/>
  <c r="H470" i="54" s="1"/>
  <c r="H469" i="54" s="1"/>
  <c r="H468" i="54" s="1"/>
  <c r="H481" i="54"/>
  <c r="H478" i="54" s="1"/>
  <c r="H477" i="54" s="1"/>
  <c r="H495" i="54"/>
  <c r="H494" i="54" s="1"/>
  <c r="H493" i="54" s="1"/>
  <c r="H492" i="54" s="1"/>
  <c r="H491" i="54" s="1"/>
  <c r="H490" i="54" s="1"/>
  <c r="H501" i="54"/>
  <c r="H500" i="54" s="1"/>
  <c r="H504" i="54"/>
  <c r="H503" i="54" s="1"/>
  <c r="H510" i="54"/>
  <c r="H509" i="54" s="1"/>
  <c r="H508" i="54" s="1"/>
  <c r="H519" i="54"/>
  <c r="H518" i="54" s="1"/>
  <c r="H523" i="54"/>
  <c r="H533" i="54"/>
  <c r="H532" i="54" s="1"/>
  <c r="H541" i="54"/>
  <c r="H540" i="54" s="1"/>
  <c r="H547" i="54"/>
  <c r="H546" i="54" s="1"/>
  <c r="H545" i="54" s="1"/>
  <c r="H544" i="54" s="1"/>
  <c r="H543" i="54" s="1"/>
  <c r="H556" i="54"/>
  <c r="H555" i="54" s="1"/>
  <c r="H554" i="54" s="1"/>
  <c r="H553" i="54" s="1"/>
  <c r="H552" i="54" s="1"/>
  <c r="H551" i="54" s="1"/>
  <c r="H550" i="54" s="1"/>
  <c r="H563" i="54"/>
  <c r="H562" i="54" s="1"/>
  <c r="H572" i="54"/>
  <c r="H574" i="54"/>
  <c r="H576" i="54"/>
  <c r="H580" i="54"/>
  <c r="H579" i="54" s="1"/>
  <c r="H584" i="54"/>
  <c r="H583" i="54" s="1"/>
  <c r="H582" i="54" s="1"/>
  <c r="H588" i="54"/>
  <c r="H587" i="54" s="1"/>
  <c r="H586" i="54" s="1"/>
  <c r="H590" i="54"/>
  <c r="H597" i="54"/>
  <c r="H601" i="54"/>
  <c r="H599" i="54" s="1"/>
  <c r="H603" i="54"/>
  <c r="H602" i="54" s="1"/>
  <c r="H607" i="54"/>
  <c r="H609" i="54"/>
  <c r="H611" i="54"/>
  <c r="H613" i="54"/>
  <c r="H617" i="54"/>
  <c r="H616" i="54" s="1"/>
  <c r="H622" i="54"/>
  <c r="H621" i="54" s="1"/>
  <c r="H620" i="54" s="1"/>
  <c r="H619" i="54" s="1"/>
  <c r="H627" i="54"/>
  <c r="H626" i="54" s="1"/>
  <c r="H630" i="54"/>
  <c r="H632" i="54"/>
  <c r="H641" i="54"/>
  <c r="H643" i="54"/>
  <c r="H650" i="54"/>
  <c r="H654" i="54"/>
  <c r="H663" i="54"/>
  <c r="H666" i="54"/>
  <c r="H672" i="54"/>
  <c r="H674" i="54"/>
  <c r="H676" i="54"/>
  <c r="H679" i="54"/>
  <c r="H678" i="54" s="1"/>
  <c r="H680" i="54"/>
  <c r="H684" i="54"/>
  <c r="H686" i="54"/>
  <c r="H690" i="54"/>
  <c r="H689" i="54" s="1"/>
  <c r="H688" i="54" s="1"/>
  <c r="H696" i="54"/>
  <c r="H697" i="54"/>
  <c r="H698" i="54"/>
  <c r="H702" i="54"/>
  <c r="H704" i="54"/>
  <c r="K704" i="54" s="1"/>
  <c r="H706" i="54"/>
  <c r="H710" i="54"/>
  <c r="H717" i="54"/>
  <c r="H716" i="54" s="1"/>
  <c r="H725" i="54"/>
  <c r="H724" i="54" s="1"/>
  <c r="H723" i="54" s="1"/>
  <c r="H722" i="54" s="1"/>
  <c r="H721" i="54" s="1"/>
  <c r="H720" i="54" s="1"/>
  <c r="H732" i="54"/>
  <c r="H734" i="54"/>
  <c r="H741" i="54"/>
  <c r="H740" i="54" s="1"/>
  <c r="H739" i="54" s="1"/>
  <c r="H753" i="54"/>
  <c r="H752" i="54" s="1"/>
  <c r="H751" i="54" s="1"/>
  <c r="H757" i="54"/>
  <c r="H756" i="54" s="1"/>
  <c r="H755" i="54" s="1"/>
  <c r="H765" i="54"/>
  <c r="H764" i="54" s="1"/>
  <c r="H763" i="54" s="1"/>
  <c r="H762" i="54" s="1"/>
  <c r="H761" i="54" s="1"/>
  <c r="H760" i="54" s="1"/>
  <c r="H759" i="54" s="1"/>
  <c r="H773" i="54"/>
  <c r="H772" i="54" s="1"/>
  <c r="H776" i="54"/>
  <c r="H779" i="54"/>
  <c r="H785" i="54"/>
  <c r="H784" i="54" s="1"/>
  <c r="H783" i="54" s="1"/>
  <c r="H791" i="54"/>
  <c r="H790" i="54" s="1"/>
  <c r="H794" i="54"/>
  <c r="H793" i="54" s="1"/>
  <c r="H803" i="54"/>
  <c r="H802" i="54" s="1"/>
  <c r="H806" i="54"/>
  <c r="H808" i="54"/>
  <c r="H813" i="54"/>
  <c r="H817" i="54"/>
  <c r="H816" i="54" s="1"/>
  <c r="H822" i="54"/>
  <c r="H821" i="54" s="1"/>
  <c r="H827" i="54"/>
  <c r="H826" i="54" s="1"/>
  <c r="H835" i="54"/>
  <c r="H834" i="54" s="1"/>
  <c r="H840" i="54"/>
  <c r="H849" i="54"/>
  <c r="H853" i="54"/>
  <c r="H857" i="54"/>
  <c r="H859" i="54"/>
  <c r="H862" i="54"/>
  <c r="H864" i="54"/>
  <c r="H876" i="54"/>
  <c r="H880" i="54"/>
  <c r="H879" i="54" s="1"/>
  <c r="H888" i="54"/>
  <c r="H887" i="54" s="1"/>
  <c r="H886" i="54" s="1"/>
  <c r="H896" i="54"/>
  <c r="H895" i="54" s="1"/>
  <c r="H894" i="54" s="1"/>
  <c r="H893" i="54" s="1"/>
  <c r="H892" i="54" s="1"/>
  <c r="H891" i="54" s="1"/>
  <c r="H890" i="54" s="1"/>
  <c r="H903" i="54"/>
  <c r="H905" i="54"/>
  <c r="H908" i="54"/>
  <c r="H911" i="54"/>
  <c r="H910" i="54" s="1"/>
  <c r="H920" i="54"/>
  <c r="H923" i="54"/>
  <c r="H928" i="54"/>
  <c r="H927" i="54" s="1"/>
  <c r="H926" i="54" s="1"/>
  <c r="H925" i="54" s="1"/>
  <c r="G49" i="72" l="1"/>
  <c r="F52" i="72"/>
  <c r="F64" i="72"/>
  <c r="G650" i="54"/>
  <c r="J651" i="54"/>
  <c r="G13" i="72"/>
  <c r="F25" i="72"/>
  <c r="G43" i="72"/>
  <c r="G61" i="72"/>
  <c r="G37" i="72"/>
  <c r="F40" i="72"/>
  <c r="F58" i="72"/>
  <c r="F70" i="72"/>
  <c r="G165" i="54"/>
  <c r="E80" i="72"/>
  <c r="E79" i="72" s="1"/>
  <c r="F79" i="72" s="1"/>
  <c r="G31" i="72"/>
  <c r="F37" i="72"/>
  <c r="G67" i="72"/>
  <c r="G28" i="72"/>
  <c r="G76" i="72"/>
  <c r="G856" i="54"/>
  <c r="H23" i="54"/>
  <c r="H22" i="54" s="1"/>
  <c r="G649" i="54"/>
  <c r="G648" i="54" s="1"/>
  <c r="G647" i="54" s="1"/>
  <c r="G646" i="54" s="1"/>
  <c r="G645" i="54" s="1"/>
  <c r="G23" i="54"/>
  <c r="G22" i="54" s="1"/>
  <c r="G31" i="54"/>
  <c r="G30" i="54" s="1"/>
  <c r="G74" i="54"/>
  <c r="G67" i="54" s="1"/>
  <c r="G243" i="54"/>
  <c r="G234" i="54" s="1"/>
  <c r="G233" i="54" s="1"/>
  <c r="G232" i="54" s="1"/>
  <c r="G231" i="54" s="1"/>
  <c r="H731" i="54"/>
  <c r="H730" i="54" s="1"/>
  <c r="H729" i="54" s="1"/>
  <c r="H728" i="54" s="1"/>
  <c r="H727" i="54" s="1"/>
  <c r="G625" i="54"/>
  <c r="G624" i="54" s="1"/>
  <c r="H815" i="54"/>
  <c r="G339" i="54"/>
  <c r="G499" i="54"/>
  <c r="H848" i="54"/>
  <c r="H847" i="54" s="1"/>
  <c r="H846" i="54" s="1"/>
  <c r="H820" i="54"/>
  <c r="H805" i="54"/>
  <c r="G275" i="54"/>
  <c r="G272" i="54" s="1"/>
  <c r="G271" i="54" s="1"/>
  <c r="G260" i="54" s="1"/>
  <c r="G805" i="54"/>
  <c r="G848" i="54"/>
  <c r="G847" i="54" s="1"/>
  <c r="G846" i="54" s="1"/>
  <c r="H709" i="54"/>
  <c r="H708" i="54" s="1"/>
  <c r="G461" i="54"/>
  <c r="G460" i="54" s="1"/>
  <c r="G452" i="54" s="1"/>
  <c r="H861" i="54"/>
  <c r="G80" i="54"/>
  <c r="G416" i="54"/>
  <c r="G403" i="54" s="1"/>
  <c r="G789" i="54"/>
  <c r="G788" i="54" s="1"/>
  <c r="G782" i="54" s="1"/>
  <c r="G781" i="54" s="1"/>
  <c r="H775" i="54"/>
  <c r="H771" i="54" s="1"/>
  <c r="H770" i="54" s="1"/>
  <c r="H769" i="54" s="1"/>
  <c r="H768" i="54" s="1"/>
  <c r="G662" i="54"/>
  <c r="G661" i="54" s="1"/>
  <c r="G660" i="54" s="1"/>
  <c r="G902" i="54"/>
  <c r="G901" i="54" s="1"/>
  <c r="G900" i="54" s="1"/>
  <c r="G899" i="54" s="1"/>
  <c r="G898" i="54" s="1"/>
  <c r="K130" i="54"/>
  <c r="J130" i="54"/>
  <c r="H701" i="54"/>
  <c r="H700" i="54" s="1"/>
  <c r="H683" i="54"/>
  <c r="H682" i="54" s="1"/>
  <c r="H625" i="54"/>
  <c r="H624" i="54" s="1"/>
  <c r="H182" i="54"/>
  <c r="H181" i="54" s="1"/>
  <c r="H104" i="54"/>
  <c r="H103" i="54" s="1"/>
  <c r="G85" i="54"/>
  <c r="G84" i="54" s="1"/>
  <c r="G145" i="54"/>
  <c r="G144" i="54" s="1"/>
  <c r="G143" i="54" s="1"/>
  <c r="G142" i="54" s="1"/>
  <c r="G302" i="54"/>
  <c r="G301" i="54" s="1"/>
  <c r="G422" i="54"/>
  <c r="G467" i="54"/>
  <c r="G466" i="54" s="1"/>
  <c r="G562" i="54"/>
  <c r="G596" i="54"/>
  <c r="G640" i="54"/>
  <c r="G639" i="54" s="1"/>
  <c r="G638" i="54" s="1"/>
  <c r="G637" i="54" s="1"/>
  <c r="G636" i="54" s="1"/>
  <c r="G731" i="54"/>
  <c r="G730" i="54" s="1"/>
  <c r="G729" i="54" s="1"/>
  <c r="G728" i="54" s="1"/>
  <c r="G727" i="54" s="1"/>
  <c r="G775" i="54"/>
  <c r="G771" i="54" s="1"/>
  <c r="G770" i="54" s="1"/>
  <c r="G769" i="54" s="1"/>
  <c r="G768" i="54" s="1"/>
  <c r="G861" i="54"/>
  <c r="H206" i="54"/>
  <c r="H202" i="54" s="1"/>
  <c r="H201" i="54" s="1"/>
  <c r="H200" i="54" s="1"/>
  <c r="G182" i="54"/>
  <c r="G181" i="54" s="1"/>
  <c r="G571" i="54"/>
  <c r="G570" i="54" s="1"/>
  <c r="G569" i="54" s="1"/>
  <c r="G568" i="54" s="1"/>
  <c r="G567" i="54" s="1"/>
  <c r="G606" i="54"/>
  <c r="G683" i="54"/>
  <c r="G682" i="54" s="1"/>
  <c r="G701" i="54"/>
  <c r="G700" i="54" s="1"/>
  <c r="G820" i="54"/>
  <c r="J56" i="54"/>
  <c r="J131" i="54"/>
  <c r="K131" i="54"/>
  <c r="G174" i="54"/>
  <c r="G173" i="54" s="1"/>
  <c r="G531" i="54"/>
  <c r="G530" i="54" s="1"/>
  <c r="G529" i="54" s="1"/>
  <c r="G671" i="54"/>
  <c r="G670" i="54" s="1"/>
  <c r="G669" i="54" s="1"/>
  <c r="G709" i="54"/>
  <c r="G708" i="54" s="1"/>
  <c r="G919" i="54"/>
  <c r="G918" i="54" s="1"/>
  <c r="G917" i="54" s="1"/>
  <c r="G916" i="54" s="1"/>
  <c r="G915" i="54" s="1"/>
  <c r="G914" i="54" s="1"/>
  <c r="G913" i="54" s="1"/>
  <c r="G296" i="54"/>
  <c r="G295" i="54" s="1"/>
  <c r="G206" i="54"/>
  <c r="G202" i="54" s="1"/>
  <c r="G201" i="54" s="1"/>
  <c r="G200" i="54" s="1"/>
  <c r="G157" i="54"/>
  <c r="G156" i="54" s="1"/>
  <c r="G155" i="54" s="1"/>
  <c r="G154" i="54" s="1"/>
  <c r="G73" i="72"/>
  <c r="G19" i="72"/>
  <c r="F81" i="72"/>
  <c r="G389" i="54"/>
  <c r="G289" i="54"/>
  <c r="G12" i="54"/>
  <c r="G10" i="54" s="1"/>
  <c r="G104" i="54"/>
  <c r="H812" i="54"/>
  <c r="H919" i="54"/>
  <c r="H918" i="54" s="1"/>
  <c r="H917" i="54" s="1"/>
  <c r="H916" i="54" s="1"/>
  <c r="H915" i="54" s="1"/>
  <c r="H914" i="54" s="1"/>
  <c r="H913" i="54" s="1"/>
  <c r="H902" i="54"/>
  <c r="H901" i="54" s="1"/>
  <c r="H900" i="54" s="1"/>
  <c r="H899" i="54" s="1"/>
  <c r="H898" i="54" s="1"/>
  <c r="H885" i="54"/>
  <c r="H884" i="54" s="1"/>
  <c r="H883" i="54" s="1"/>
  <c r="H856" i="54"/>
  <c r="H789" i="54"/>
  <c r="H788" i="54" s="1"/>
  <c r="H782" i="54" s="1"/>
  <c r="H781" i="54" s="1"/>
  <c r="H671" i="54"/>
  <c r="H670" i="54" s="1"/>
  <c r="H662" i="54"/>
  <c r="H661" i="54" s="1"/>
  <c r="H660" i="54" s="1"/>
  <c r="H649" i="54"/>
  <c r="H648" i="54" s="1"/>
  <c r="H647" i="54" s="1"/>
  <c r="H646" i="54" s="1"/>
  <c r="H645" i="54" s="1"/>
  <c r="H640" i="54"/>
  <c r="H639" i="54" s="1"/>
  <c r="H638" i="54" s="1"/>
  <c r="H637" i="54" s="1"/>
  <c r="H636" i="54" s="1"/>
  <c r="H461" i="54"/>
  <c r="H460" i="54" s="1"/>
  <c r="H452" i="54" s="1"/>
  <c r="H435" i="54"/>
  <c r="H422" i="54"/>
  <c r="H403" i="54"/>
  <c r="H339" i="54"/>
  <c r="H302" i="54"/>
  <c r="H301" i="54" s="1"/>
  <c r="H296" i="54" s="1"/>
  <c r="H295" i="54" s="1"/>
  <c r="H243" i="54"/>
  <c r="H234" i="54" s="1"/>
  <c r="H233" i="54" s="1"/>
  <c r="H232" i="54" s="1"/>
  <c r="H231" i="54" s="1"/>
  <c r="H174" i="54"/>
  <c r="H173" i="54" s="1"/>
  <c r="H157" i="54"/>
  <c r="H156" i="54" s="1"/>
  <c r="H155" i="54" s="1"/>
  <c r="H154" i="54" s="1"/>
  <c r="H145" i="54"/>
  <c r="H144" i="54" s="1"/>
  <c r="H143" i="54" s="1"/>
  <c r="H142" i="54" s="1"/>
  <c r="H85" i="54"/>
  <c r="H84" i="54" s="1"/>
  <c r="H74" i="54"/>
  <c r="H67" i="54" s="1"/>
  <c r="H31" i="54"/>
  <c r="H30" i="54" s="1"/>
  <c r="G81" i="72"/>
  <c r="D79" i="72"/>
  <c r="G14" i="72"/>
  <c r="G15" i="72"/>
  <c r="D55" i="72"/>
  <c r="G515" i="54"/>
  <c r="G514" i="54" s="1"/>
  <c r="G513" i="54" s="1"/>
  <c r="G498" i="54" s="1"/>
  <c r="G497" i="54" s="1"/>
  <c r="G516" i="54"/>
  <c r="G360" i="54"/>
  <c r="G435" i="54"/>
  <c r="G750" i="54"/>
  <c r="G749" i="54" s="1"/>
  <c r="G748" i="54" s="1"/>
  <c r="G747" i="54" s="1"/>
  <c r="G815" i="54"/>
  <c r="G875" i="54"/>
  <c r="G874" i="54" s="1"/>
  <c r="G873" i="54" s="1"/>
  <c r="G872" i="54" s="1"/>
  <c r="G871" i="54" s="1"/>
  <c r="G870" i="54" s="1"/>
  <c r="H499" i="54"/>
  <c r="H571" i="54"/>
  <c r="H570" i="54" s="1"/>
  <c r="H569" i="54" s="1"/>
  <c r="H568" i="54" s="1"/>
  <c r="H567" i="54" s="1"/>
  <c r="G834" i="54"/>
  <c r="H750" i="54"/>
  <c r="H749" i="54" s="1"/>
  <c r="H748" i="54" s="1"/>
  <c r="H747" i="54" s="1"/>
  <c r="H531" i="54"/>
  <c r="H530" i="54" s="1"/>
  <c r="H529" i="54" s="1"/>
  <c r="H467" i="54"/>
  <c r="H466" i="54" s="1"/>
  <c r="H360" i="54"/>
  <c r="H516" i="54"/>
  <c r="H515" i="54"/>
  <c r="H514" i="54" s="1"/>
  <c r="H513" i="54" s="1"/>
  <c r="H875" i="54"/>
  <c r="H874" i="54" s="1"/>
  <c r="H873" i="54" s="1"/>
  <c r="H872" i="54" s="1"/>
  <c r="H871" i="54" s="1"/>
  <c r="H870" i="54" s="1"/>
  <c r="H606" i="54"/>
  <c r="H272" i="54"/>
  <c r="H271" i="54" s="1"/>
  <c r="H260" i="54" s="1"/>
  <c r="H259" i="54" s="1"/>
  <c r="H596" i="54"/>
  <c r="H80" i="54"/>
  <c r="H10" i="54"/>
  <c r="H9" i="54" s="1"/>
  <c r="H8" i="54" s="1"/>
  <c r="H833" i="54"/>
  <c r="H561" i="54"/>
  <c r="H560" i="54" s="1"/>
  <c r="H559" i="54" s="1"/>
  <c r="H558" i="54" s="1"/>
  <c r="H389" i="54"/>
  <c r="H388" i="54" s="1"/>
  <c r="G80" i="72" l="1"/>
  <c r="F80" i="72"/>
  <c r="G855" i="54"/>
  <c r="H855" i="54"/>
  <c r="H845" i="54" s="1"/>
  <c r="H844" i="54" s="1"/>
  <c r="G695" i="54"/>
  <c r="G694" i="54" s="1"/>
  <c r="G693" i="54" s="1"/>
  <c r="G692" i="54" s="1"/>
  <c r="G338" i="54"/>
  <c r="G323" i="54" s="1"/>
  <c r="H21" i="54"/>
  <c r="H20" i="54" s="1"/>
  <c r="H19" i="54" s="1"/>
  <c r="H695" i="54"/>
  <c r="H694" i="54" s="1"/>
  <c r="H693" i="54" s="1"/>
  <c r="H692" i="54" s="1"/>
  <c r="G259" i="54"/>
  <c r="G199" i="54" s="1"/>
  <c r="G21" i="54"/>
  <c r="G20" i="54" s="1"/>
  <c r="G19" i="54" s="1"/>
  <c r="G845" i="54"/>
  <c r="G844" i="54" s="1"/>
  <c r="G801" i="54"/>
  <c r="G800" i="54" s="1"/>
  <c r="G799" i="54" s="1"/>
  <c r="G798" i="54" s="1"/>
  <c r="G66" i="54"/>
  <c r="G65" i="54" s="1"/>
  <c r="H669" i="54"/>
  <c r="H659" i="54" s="1"/>
  <c r="H658" i="54" s="1"/>
  <c r="G659" i="54"/>
  <c r="G658" i="54" s="1"/>
  <c r="H801" i="54"/>
  <c r="H800" i="54" s="1"/>
  <c r="G767" i="54"/>
  <c r="G489" i="54"/>
  <c r="H172" i="54"/>
  <c r="H171" i="54" s="1"/>
  <c r="H170" i="54" s="1"/>
  <c r="H141" i="54" s="1"/>
  <c r="H767" i="54"/>
  <c r="G172" i="54"/>
  <c r="G171" i="54" s="1"/>
  <c r="G170" i="54" s="1"/>
  <c r="G141" i="54" s="1"/>
  <c r="G397" i="54"/>
  <c r="H66" i="54"/>
  <c r="H65" i="54" s="1"/>
  <c r="H64" i="54" s="1"/>
  <c r="H397" i="54"/>
  <c r="H387" i="54" s="1"/>
  <c r="H386" i="54" s="1"/>
  <c r="H385" i="54" s="1"/>
  <c r="G595" i="54"/>
  <c r="G594" i="54" s="1"/>
  <c r="G593" i="54" s="1"/>
  <c r="G592" i="54" s="1"/>
  <c r="G388" i="54"/>
  <c r="G11" i="54"/>
  <c r="G9" i="54"/>
  <c r="G103" i="54"/>
  <c r="H595" i="54"/>
  <c r="H594" i="54" s="1"/>
  <c r="H593" i="54" s="1"/>
  <c r="H592" i="54" s="1"/>
  <c r="H498" i="54"/>
  <c r="H497" i="54" s="1"/>
  <c r="H489" i="54" s="1"/>
  <c r="H338" i="54"/>
  <c r="H323" i="54" s="1"/>
  <c r="H322" i="54" s="1"/>
  <c r="H321" i="54" s="1"/>
  <c r="F55" i="72"/>
  <c r="G55" i="72"/>
  <c r="G79" i="72"/>
  <c r="G450" i="54"/>
  <c r="G451" i="54"/>
  <c r="H451" i="54"/>
  <c r="H450" i="54"/>
  <c r="H199" i="54"/>
  <c r="G566" i="54" l="1"/>
  <c r="G549" i="54" s="1"/>
  <c r="H7" i="54"/>
  <c r="G387" i="54"/>
  <c r="G386" i="54" s="1"/>
  <c r="G797" i="54"/>
  <c r="G746" i="54" s="1"/>
  <c r="H566" i="54"/>
  <c r="H549" i="54" s="1"/>
  <c r="G322" i="54"/>
  <c r="G8" i="54"/>
  <c r="G64" i="54"/>
  <c r="H799" i="54"/>
  <c r="H294" i="54"/>
  <c r="H6" i="54" s="1"/>
  <c r="G385" i="54" l="1"/>
  <c r="G321" i="54"/>
  <c r="G7" i="54"/>
  <c r="H798" i="54"/>
  <c r="I928" i="54"/>
  <c r="I923" i="54"/>
  <c r="I920" i="54"/>
  <c r="I911" i="54"/>
  <c r="I908" i="54"/>
  <c r="J908" i="54" s="1"/>
  <c r="I905" i="54"/>
  <c r="I903" i="54"/>
  <c r="I896" i="54"/>
  <c r="I888" i="54"/>
  <c r="I880" i="54"/>
  <c r="I876" i="54"/>
  <c r="I864" i="54"/>
  <c r="I862" i="54"/>
  <c r="I859" i="54"/>
  <c r="I857" i="54"/>
  <c r="I853" i="54"/>
  <c r="I849" i="54"/>
  <c r="I840" i="54"/>
  <c r="I835" i="54"/>
  <c r="I827" i="54"/>
  <c r="I826" i="54" s="1"/>
  <c r="I822" i="54"/>
  <c r="I821" i="54" s="1"/>
  <c r="I817" i="54"/>
  <c r="I813" i="54"/>
  <c r="I808" i="54"/>
  <c r="I806" i="54"/>
  <c r="I803" i="54"/>
  <c r="I794" i="54"/>
  <c r="I793" i="54" s="1"/>
  <c r="I791" i="54"/>
  <c r="I785" i="54"/>
  <c r="I779" i="54"/>
  <c r="I776" i="54"/>
  <c r="I773" i="54"/>
  <c r="I765" i="54"/>
  <c r="I757" i="54"/>
  <c r="I753" i="54"/>
  <c r="I741" i="54"/>
  <c r="I734" i="54"/>
  <c r="I732" i="54"/>
  <c r="I725" i="54"/>
  <c r="I717" i="54"/>
  <c r="I710" i="54"/>
  <c r="I706" i="54"/>
  <c r="I702" i="54"/>
  <c r="I698" i="54"/>
  <c r="I697" i="54"/>
  <c r="I696" i="54"/>
  <c r="I690" i="54"/>
  <c r="I686" i="54"/>
  <c r="I684" i="54"/>
  <c r="I680" i="54"/>
  <c r="I679" i="54"/>
  <c r="I676" i="54"/>
  <c r="I674" i="54"/>
  <c r="I672" i="54"/>
  <c r="I666" i="54"/>
  <c r="I663" i="54"/>
  <c r="I654" i="54"/>
  <c r="I650" i="54"/>
  <c r="I643" i="54"/>
  <c r="I641" i="54"/>
  <c r="I632" i="54"/>
  <c r="J632" i="54" s="1"/>
  <c r="I630" i="54"/>
  <c r="I627" i="54"/>
  <c r="I622" i="54"/>
  <c r="I617" i="54"/>
  <c r="I613" i="54"/>
  <c r="I611" i="54"/>
  <c r="I609" i="54"/>
  <c r="I607" i="54"/>
  <c r="I603" i="54"/>
  <c r="I601" i="54"/>
  <c r="I597" i="54"/>
  <c r="I590" i="54"/>
  <c r="I588" i="54"/>
  <c r="I584" i="54"/>
  <c r="I580" i="54"/>
  <c r="J580" i="54" s="1"/>
  <c r="I576" i="54"/>
  <c r="I574" i="54"/>
  <c r="I572" i="54"/>
  <c r="I563" i="54"/>
  <c r="I556" i="54"/>
  <c r="I547" i="54"/>
  <c r="I541" i="54"/>
  <c r="I533" i="54"/>
  <c r="I523" i="54"/>
  <c r="I519" i="54"/>
  <c r="I510" i="54"/>
  <c r="I504" i="54"/>
  <c r="I501" i="54"/>
  <c r="I495" i="54"/>
  <c r="I481" i="54"/>
  <c r="I473" i="54"/>
  <c r="I464" i="54"/>
  <c r="I462" i="54"/>
  <c r="I455" i="54"/>
  <c r="I447" i="54"/>
  <c r="I441" i="54"/>
  <c r="I437" i="54"/>
  <c r="I431" i="54"/>
  <c r="J431" i="54" s="1"/>
  <c r="I423" i="54"/>
  <c r="J423" i="54" s="1"/>
  <c r="I420" i="54"/>
  <c r="J420" i="54" s="1"/>
  <c r="I416" i="54"/>
  <c r="J416" i="54" s="1"/>
  <c r="I414" i="54"/>
  <c r="J414" i="54" s="1"/>
  <c r="I412" i="54"/>
  <c r="J412" i="54" s="1"/>
  <c r="I405" i="54"/>
  <c r="I400" i="54"/>
  <c r="I393" i="54"/>
  <c r="J393" i="54" s="1"/>
  <c r="I392" i="54"/>
  <c r="I383" i="54"/>
  <c r="I382" i="54" s="1"/>
  <c r="I373" i="54"/>
  <c r="J373" i="54" s="1"/>
  <c r="I369" i="54"/>
  <c r="J369" i="54" s="1"/>
  <c r="I366" i="54"/>
  <c r="I363" i="54"/>
  <c r="J363" i="54" s="1"/>
  <c r="I361" i="54"/>
  <c r="I357" i="54"/>
  <c r="I348" i="54"/>
  <c r="J348" i="54" s="1"/>
  <c r="I344" i="54"/>
  <c r="I342" i="54"/>
  <c r="I340" i="54"/>
  <c r="I336" i="54"/>
  <c r="I326" i="54"/>
  <c r="I315" i="54"/>
  <c r="I312" i="54"/>
  <c r="I309" i="54"/>
  <c r="J309" i="54" s="1"/>
  <c r="I307" i="54"/>
  <c r="J307" i="54" s="1"/>
  <c r="I305" i="54"/>
  <c r="I303" i="54"/>
  <c r="I297" i="54"/>
  <c r="I290" i="54"/>
  <c r="I287" i="54"/>
  <c r="I281" i="54"/>
  <c r="I275" i="54"/>
  <c r="J275" i="54" s="1"/>
  <c r="I273" i="54"/>
  <c r="I269" i="54"/>
  <c r="I263" i="54"/>
  <c r="I257" i="54"/>
  <c r="I253" i="54"/>
  <c r="I248" i="54"/>
  <c r="I245" i="54"/>
  <c r="I240" i="54"/>
  <c r="I239" i="54" s="1"/>
  <c r="I236" i="54"/>
  <c r="I229" i="54"/>
  <c r="I223" i="54"/>
  <c r="I218" i="54"/>
  <c r="I211" i="54"/>
  <c r="I209" i="54"/>
  <c r="J209" i="54" s="1"/>
  <c r="I207" i="54"/>
  <c r="J207" i="54" s="1"/>
  <c r="I204" i="54"/>
  <c r="I197" i="54"/>
  <c r="I193" i="54"/>
  <c r="J193" i="54" s="1"/>
  <c r="I191" i="54"/>
  <c r="J191" i="54" s="1"/>
  <c r="I189" i="54"/>
  <c r="J189" i="54" s="1"/>
  <c r="I184" i="54"/>
  <c r="I177" i="54"/>
  <c r="J177" i="54" s="1"/>
  <c r="I175" i="54"/>
  <c r="I167" i="54"/>
  <c r="J167" i="54" s="1"/>
  <c r="I165" i="54"/>
  <c r="J165" i="54" s="1"/>
  <c r="I163" i="54"/>
  <c r="I160" i="54"/>
  <c r="I158" i="54"/>
  <c r="I150" i="54"/>
  <c r="I148" i="54"/>
  <c r="I146" i="54"/>
  <c r="J146" i="54" s="1"/>
  <c r="I138" i="54"/>
  <c r="I124" i="54"/>
  <c r="J124" i="54" s="1"/>
  <c r="I120" i="54"/>
  <c r="I116" i="54"/>
  <c r="J116" i="54" s="1"/>
  <c r="I112" i="54"/>
  <c r="I110" i="54"/>
  <c r="I105" i="54"/>
  <c r="I101" i="54"/>
  <c r="I95" i="54"/>
  <c r="I94" i="54" s="1"/>
  <c r="I90" i="54"/>
  <c r="I88" i="54"/>
  <c r="I86" i="54"/>
  <c r="I81" i="54"/>
  <c r="I77" i="54"/>
  <c r="I75" i="54"/>
  <c r="I72" i="54"/>
  <c r="I69" i="54"/>
  <c r="I62" i="54"/>
  <c r="I55" i="54"/>
  <c r="I50" i="54"/>
  <c r="I46" i="54"/>
  <c r="J46" i="54" s="1"/>
  <c r="I42" i="54"/>
  <c r="I40" i="54"/>
  <c r="J40" i="54" s="1"/>
  <c r="I36" i="54"/>
  <c r="I32" i="54"/>
  <c r="I27" i="54"/>
  <c r="I24" i="54"/>
  <c r="I17" i="54"/>
  <c r="I16" i="54" s="1"/>
  <c r="I13" i="54"/>
  <c r="I678" i="54" l="1"/>
  <c r="K679" i="54"/>
  <c r="J679" i="54"/>
  <c r="I422" i="54"/>
  <c r="J422" i="54" s="1"/>
  <c r="I93" i="54"/>
  <c r="J94" i="54"/>
  <c r="K94" i="54"/>
  <c r="I820" i="54"/>
  <c r="J821" i="54"/>
  <c r="K821" i="54"/>
  <c r="J16" i="54"/>
  <c r="K16" i="54"/>
  <c r="I15" i="54"/>
  <c r="K112" i="54"/>
  <c r="J112" i="54"/>
  <c r="I252" i="54"/>
  <c r="K253" i="54"/>
  <c r="J253" i="54"/>
  <c r="I390" i="54"/>
  <c r="J390" i="54" s="1"/>
  <c r="J392" i="54"/>
  <c r="I440" i="54"/>
  <c r="J441" i="54"/>
  <c r="J576" i="54"/>
  <c r="K576" i="54"/>
  <c r="K613" i="54"/>
  <c r="J613" i="54"/>
  <c r="K650" i="54"/>
  <c r="J650" i="54"/>
  <c r="K680" i="54"/>
  <c r="J680" i="54"/>
  <c r="I731" i="54"/>
  <c r="K732" i="54"/>
  <c r="J732" i="54"/>
  <c r="K779" i="54"/>
  <c r="J779" i="54"/>
  <c r="J808" i="54"/>
  <c r="K808" i="54"/>
  <c r="K840" i="54"/>
  <c r="J840" i="54"/>
  <c r="K859" i="54"/>
  <c r="J859" i="54"/>
  <c r="I879" i="54"/>
  <c r="J879" i="54" s="1"/>
  <c r="J880" i="54"/>
  <c r="J905" i="54"/>
  <c r="K905" i="54"/>
  <c r="I68" i="54"/>
  <c r="J69" i="54"/>
  <c r="K69" i="54"/>
  <c r="I183" i="54"/>
  <c r="J184" i="54"/>
  <c r="K184" i="54"/>
  <c r="I196" i="54"/>
  <c r="J197" i="54"/>
  <c r="K197" i="54"/>
  <c r="J211" i="54"/>
  <c r="K211" i="54"/>
  <c r="I235" i="54"/>
  <c r="J236" i="54"/>
  <c r="K236" i="54"/>
  <c r="K248" i="54"/>
  <c r="J248" i="54"/>
  <c r="I268" i="54"/>
  <c r="J269" i="54"/>
  <c r="I286" i="54"/>
  <c r="J286" i="54" s="1"/>
  <c r="J287" i="54"/>
  <c r="J305" i="54"/>
  <c r="K305" i="54"/>
  <c r="K342" i="54"/>
  <c r="J342" i="54"/>
  <c r="K361" i="54"/>
  <c r="J361" i="54"/>
  <c r="I404" i="54"/>
  <c r="K405" i="54"/>
  <c r="J405" i="54"/>
  <c r="I436" i="54"/>
  <c r="J436" i="54" s="1"/>
  <c r="J437" i="54"/>
  <c r="I461" i="54"/>
  <c r="J462" i="54"/>
  <c r="K462" i="54"/>
  <c r="I494" i="54"/>
  <c r="J495" i="54"/>
  <c r="K495" i="54"/>
  <c r="I518" i="54"/>
  <c r="I516" i="54" s="1"/>
  <c r="J519" i="54"/>
  <c r="K519" i="54"/>
  <c r="I546" i="54"/>
  <c r="K547" i="54"/>
  <c r="J547" i="54"/>
  <c r="J574" i="54"/>
  <c r="K574" i="54"/>
  <c r="I583" i="54"/>
  <c r="J584" i="54"/>
  <c r="K584" i="54"/>
  <c r="I599" i="54"/>
  <c r="K601" i="54"/>
  <c r="J601" i="54"/>
  <c r="K611" i="54"/>
  <c r="J611" i="54"/>
  <c r="I626" i="54"/>
  <c r="J626" i="54" s="1"/>
  <c r="J627" i="54"/>
  <c r="J643" i="54"/>
  <c r="K643" i="54"/>
  <c r="I662" i="54"/>
  <c r="J666" i="54"/>
  <c r="K666" i="54"/>
  <c r="K678" i="54"/>
  <c r="J678" i="54"/>
  <c r="I689" i="54"/>
  <c r="K690" i="54"/>
  <c r="J690" i="54"/>
  <c r="J702" i="54"/>
  <c r="K702" i="54"/>
  <c r="I724" i="54"/>
  <c r="K725" i="54"/>
  <c r="J725" i="54"/>
  <c r="I752" i="54"/>
  <c r="J753" i="54"/>
  <c r="K791" i="54"/>
  <c r="J791" i="54"/>
  <c r="J806" i="54"/>
  <c r="K806" i="54"/>
  <c r="I834" i="54"/>
  <c r="J834" i="54" s="1"/>
  <c r="J835" i="54"/>
  <c r="I856" i="54"/>
  <c r="K857" i="54"/>
  <c r="J857" i="54"/>
  <c r="K876" i="54"/>
  <c r="J876" i="54"/>
  <c r="J920" i="54"/>
  <c r="K920" i="54"/>
  <c r="I372" i="54"/>
  <c r="J372" i="54" s="1"/>
  <c r="I389" i="54"/>
  <c r="K17" i="54"/>
  <c r="J17" i="54"/>
  <c r="I49" i="54"/>
  <c r="J50" i="54"/>
  <c r="J86" i="54"/>
  <c r="K86" i="54"/>
  <c r="I137" i="54"/>
  <c r="K138" i="54"/>
  <c r="J138" i="54"/>
  <c r="I203" i="54"/>
  <c r="K204" i="54"/>
  <c r="J204" i="54"/>
  <c r="I217" i="54"/>
  <c r="J218" i="54"/>
  <c r="J273" i="54"/>
  <c r="K273" i="54"/>
  <c r="J464" i="54"/>
  <c r="K464" i="54"/>
  <c r="I555" i="54"/>
  <c r="J556" i="54"/>
  <c r="I602" i="54"/>
  <c r="K603" i="54"/>
  <c r="J603" i="54"/>
  <c r="J630" i="54"/>
  <c r="K630" i="54"/>
  <c r="J696" i="54"/>
  <c r="K696" i="54"/>
  <c r="K793" i="54"/>
  <c r="J793" i="54"/>
  <c r="J32" i="54"/>
  <c r="K32" i="54"/>
  <c r="I80" i="54"/>
  <c r="K81" i="54"/>
  <c r="J81" i="54"/>
  <c r="I104" i="54"/>
  <c r="J110" i="54"/>
  <c r="K110" i="54"/>
  <c r="K27" i="54"/>
  <c r="J27" i="54"/>
  <c r="J42" i="54"/>
  <c r="K42" i="54"/>
  <c r="I61" i="54"/>
  <c r="J62" i="54"/>
  <c r="K62" i="54"/>
  <c r="J77" i="54"/>
  <c r="K77" i="54"/>
  <c r="J90" i="54"/>
  <c r="K90" i="54"/>
  <c r="J105" i="54"/>
  <c r="K105" i="54"/>
  <c r="J120" i="54"/>
  <c r="K120" i="54"/>
  <c r="J148" i="54"/>
  <c r="K148" i="54"/>
  <c r="I228" i="54"/>
  <c r="J229" i="54"/>
  <c r="K229" i="54"/>
  <c r="I244" i="54"/>
  <c r="K245" i="54"/>
  <c r="J245" i="54"/>
  <c r="I262" i="54"/>
  <c r="J263" i="54"/>
  <c r="K263" i="54"/>
  <c r="I280" i="54"/>
  <c r="J280" i="54" s="1"/>
  <c r="J281" i="54"/>
  <c r="J303" i="54"/>
  <c r="K303" i="54"/>
  <c r="I311" i="54"/>
  <c r="K312" i="54"/>
  <c r="J312" i="54"/>
  <c r="K340" i="54"/>
  <c r="J340" i="54"/>
  <c r="I356" i="54"/>
  <c r="J356" i="54" s="1"/>
  <c r="J357" i="54"/>
  <c r="J383" i="54"/>
  <c r="K383" i="54"/>
  <c r="I399" i="54"/>
  <c r="J400" i="54"/>
  <c r="I454" i="54"/>
  <c r="K455" i="54"/>
  <c r="J455" i="54"/>
  <c r="I478" i="54"/>
  <c r="K481" i="54"/>
  <c r="J481" i="54"/>
  <c r="I509" i="54"/>
  <c r="K510" i="54"/>
  <c r="J510" i="54"/>
  <c r="I540" i="54"/>
  <c r="K541" i="54"/>
  <c r="J541" i="54"/>
  <c r="J572" i="54"/>
  <c r="K572" i="54"/>
  <c r="K597" i="54"/>
  <c r="J597" i="54"/>
  <c r="K609" i="54"/>
  <c r="J609" i="54"/>
  <c r="I621" i="54"/>
  <c r="J622" i="54"/>
  <c r="K622" i="54"/>
  <c r="I640" i="54"/>
  <c r="K641" i="54"/>
  <c r="J641" i="54"/>
  <c r="K663" i="54"/>
  <c r="J663" i="54"/>
  <c r="J676" i="54"/>
  <c r="K676" i="54"/>
  <c r="J686" i="54"/>
  <c r="K686" i="54"/>
  <c r="J698" i="54"/>
  <c r="K698" i="54"/>
  <c r="I716" i="54"/>
  <c r="J717" i="54"/>
  <c r="I740" i="54"/>
  <c r="K741" i="54"/>
  <c r="J741" i="54"/>
  <c r="I772" i="54"/>
  <c r="K773" i="54"/>
  <c r="J773" i="54"/>
  <c r="I802" i="54"/>
  <c r="J803" i="54"/>
  <c r="K803" i="54"/>
  <c r="I816" i="54"/>
  <c r="I815" i="54" s="1"/>
  <c r="J817" i="54"/>
  <c r="K817" i="54"/>
  <c r="J827" i="54"/>
  <c r="K827" i="54"/>
  <c r="K853" i="54"/>
  <c r="J853" i="54"/>
  <c r="K864" i="54"/>
  <c r="J864" i="54"/>
  <c r="I895" i="54"/>
  <c r="K896" i="54"/>
  <c r="J896" i="54"/>
  <c r="I910" i="54"/>
  <c r="K911" i="54"/>
  <c r="J911" i="54"/>
  <c r="I790" i="54"/>
  <c r="I789" i="54" s="1"/>
  <c r="J36" i="54"/>
  <c r="K36" i="54"/>
  <c r="I71" i="54"/>
  <c r="J72" i="54"/>
  <c r="K72" i="54"/>
  <c r="K95" i="54"/>
  <c r="J95" i="54"/>
  <c r="J158" i="54"/>
  <c r="K158" i="54"/>
  <c r="I289" i="54"/>
  <c r="K290" i="54"/>
  <c r="J290" i="54"/>
  <c r="I500" i="54"/>
  <c r="J500" i="54" s="1"/>
  <c r="J501" i="54"/>
  <c r="I587" i="54"/>
  <c r="J588" i="54"/>
  <c r="K588" i="54"/>
  <c r="K672" i="54"/>
  <c r="J672" i="54"/>
  <c r="J706" i="54"/>
  <c r="K706" i="54"/>
  <c r="I756" i="54"/>
  <c r="J757" i="54"/>
  <c r="J822" i="54"/>
  <c r="K822" i="54"/>
  <c r="K923" i="54"/>
  <c r="J923" i="54"/>
  <c r="I12" i="54"/>
  <c r="I10" i="54" s="1"/>
  <c r="K13" i="54"/>
  <c r="J13" i="54"/>
  <c r="J24" i="54"/>
  <c r="K24" i="54"/>
  <c r="I54" i="54"/>
  <c r="J54" i="54" s="1"/>
  <c r="J55" i="54"/>
  <c r="I74" i="54"/>
  <c r="J75" i="54"/>
  <c r="K75" i="54"/>
  <c r="J88" i="54"/>
  <c r="K88" i="54"/>
  <c r="I100" i="54"/>
  <c r="K101" i="54"/>
  <c r="J101" i="54"/>
  <c r="J160" i="54"/>
  <c r="K160" i="54"/>
  <c r="I174" i="54"/>
  <c r="J175" i="54"/>
  <c r="I222" i="54"/>
  <c r="J223" i="54"/>
  <c r="I256" i="54"/>
  <c r="J257" i="54"/>
  <c r="I335" i="54"/>
  <c r="J336" i="54"/>
  <c r="K336" i="54"/>
  <c r="I365" i="54"/>
  <c r="J365" i="54" s="1"/>
  <c r="J366" i="54"/>
  <c r="I381" i="54"/>
  <c r="K382" i="54"/>
  <c r="J382" i="54"/>
  <c r="I446" i="54"/>
  <c r="J447" i="54"/>
  <c r="I472" i="54"/>
  <c r="J473" i="54"/>
  <c r="I503" i="54"/>
  <c r="J503" i="54" s="1"/>
  <c r="J504" i="54"/>
  <c r="I532" i="54"/>
  <c r="K533" i="54"/>
  <c r="J533" i="54"/>
  <c r="I561" i="54"/>
  <c r="J563" i="54"/>
  <c r="J590" i="54"/>
  <c r="K590" i="54"/>
  <c r="K607" i="54"/>
  <c r="J607" i="54"/>
  <c r="I616" i="54"/>
  <c r="I606" i="54" s="1"/>
  <c r="K617" i="54"/>
  <c r="J617" i="54"/>
  <c r="K654" i="54"/>
  <c r="J654" i="54"/>
  <c r="K674" i="54"/>
  <c r="J674" i="54"/>
  <c r="K684" i="54"/>
  <c r="J684" i="54"/>
  <c r="K697" i="54"/>
  <c r="J697" i="54"/>
  <c r="J710" i="54"/>
  <c r="K710" i="54"/>
  <c r="J734" i="54"/>
  <c r="K734" i="54"/>
  <c r="I764" i="54"/>
  <c r="J765" i="54"/>
  <c r="I784" i="54"/>
  <c r="K785" i="54"/>
  <c r="J785" i="54"/>
  <c r="K794" i="54"/>
  <c r="J794" i="54"/>
  <c r="J826" i="54"/>
  <c r="K826" i="54"/>
  <c r="J849" i="54"/>
  <c r="K849" i="54"/>
  <c r="I861" i="54"/>
  <c r="J862" i="54"/>
  <c r="I887" i="54"/>
  <c r="K888" i="54"/>
  <c r="J888" i="54"/>
  <c r="I927" i="54"/>
  <c r="J928" i="54"/>
  <c r="I579" i="54"/>
  <c r="J579" i="54" s="1"/>
  <c r="K776" i="54"/>
  <c r="J776" i="54"/>
  <c r="I775" i="54"/>
  <c r="K523" i="54"/>
  <c r="J523" i="54"/>
  <c r="J344" i="54"/>
  <c r="K344" i="54"/>
  <c r="J326" i="54"/>
  <c r="K326" i="54"/>
  <c r="J315" i="54"/>
  <c r="K315" i="54"/>
  <c r="J297" i="54"/>
  <c r="K297" i="54"/>
  <c r="K240" i="54"/>
  <c r="J240" i="54"/>
  <c r="I238" i="54"/>
  <c r="J239" i="54"/>
  <c r="K239" i="54"/>
  <c r="J163" i="54"/>
  <c r="K163" i="54"/>
  <c r="J150" i="54"/>
  <c r="K150" i="54"/>
  <c r="I145" i="54"/>
  <c r="G294" i="54"/>
  <c r="J903" i="54"/>
  <c r="K903" i="54"/>
  <c r="I812" i="54"/>
  <c r="J813" i="54"/>
  <c r="K813" i="54"/>
  <c r="H797" i="54"/>
  <c r="I919" i="54"/>
  <c r="I902" i="54"/>
  <c r="I848" i="54"/>
  <c r="I833" i="54"/>
  <c r="J833" i="54" s="1"/>
  <c r="I805" i="54"/>
  <c r="I683" i="54"/>
  <c r="I671" i="54"/>
  <c r="I649" i="54"/>
  <c r="I625" i="54"/>
  <c r="I403" i="54"/>
  <c r="I339" i="54"/>
  <c r="I206" i="54"/>
  <c r="I157" i="54"/>
  <c r="I85" i="54"/>
  <c r="I79" i="54"/>
  <c r="I31" i="54"/>
  <c r="I23" i="54"/>
  <c r="I11" i="54"/>
  <c r="I562" i="54"/>
  <c r="J562" i="54" s="1"/>
  <c r="I571" i="54"/>
  <c r="I701" i="54"/>
  <c r="I360" i="54"/>
  <c r="I515" i="54"/>
  <c r="I771" i="54" l="1"/>
  <c r="I770" i="54" s="1"/>
  <c r="K422" i="54"/>
  <c r="I9" i="54"/>
  <c r="K10" i="54"/>
  <c r="J10" i="54"/>
  <c r="J360" i="54"/>
  <c r="K360" i="54"/>
  <c r="I570" i="54"/>
  <c r="K571" i="54"/>
  <c r="J571" i="54"/>
  <c r="K11" i="54"/>
  <c r="J11" i="54"/>
  <c r="I84" i="54"/>
  <c r="J85" i="54"/>
  <c r="K85" i="54"/>
  <c r="J805" i="54"/>
  <c r="K805" i="54"/>
  <c r="K861" i="54"/>
  <c r="J861" i="54"/>
  <c r="I560" i="54"/>
  <c r="J561" i="54"/>
  <c r="J381" i="54"/>
  <c r="K381" i="54"/>
  <c r="I99" i="54"/>
  <c r="J100" i="54"/>
  <c r="K100" i="54"/>
  <c r="K289" i="54"/>
  <c r="J289" i="54"/>
  <c r="I894" i="54"/>
  <c r="J895" i="54"/>
  <c r="K895" i="54"/>
  <c r="I453" i="54"/>
  <c r="J454" i="54"/>
  <c r="K454" i="54"/>
  <c r="K104" i="54"/>
  <c r="J104" i="54"/>
  <c r="I723" i="54"/>
  <c r="J724" i="54"/>
  <c r="K724" i="54"/>
  <c r="K183" i="54"/>
  <c r="J183" i="54"/>
  <c r="I92" i="54"/>
  <c r="J93" i="54"/>
  <c r="K93" i="54"/>
  <c r="I514" i="54"/>
  <c r="J515" i="54"/>
  <c r="K515" i="54"/>
  <c r="K403" i="54"/>
  <c r="J403" i="54"/>
  <c r="I788" i="54"/>
  <c r="K789" i="54"/>
  <c r="J789" i="54"/>
  <c r="J532" i="54"/>
  <c r="K532" i="54"/>
  <c r="I255" i="54"/>
  <c r="J255" i="54" s="1"/>
  <c r="J256" i="54"/>
  <c r="J71" i="54"/>
  <c r="K71" i="54"/>
  <c r="I639" i="54"/>
  <c r="K640" i="54"/>
  <c r="J640" i="54"/>
  <c r="J80" i="54"/>
  <c r="K80" i="54"/>
  <c r="K599" i="54"/>
  <c r="J599" i="54"/>
  <c r="I545" i="54"/>
  <c r="J546" i="54"/>
  <c r="K546" i="54"/>
  <c r="I267" i="54"/>
  <c r="J267" i="54" s="1"/>
  <c r="J268" i="54"/>
  <c r="J68" i="54"/>
  <c r="K68" i="54"/>
  <c r="J815" i="54"/>
  <c r="K815" i="54"/>
  <c r="I30" i="54"/>
  <c r="K31" i="54"/>
  <c r="J31" i="54"/>
  <c r="J606" i="54"/>
  <c r="K606" i="54"/>
  <c r="I682" i="54"/>
  <c r="K683" i="54"/>
  <c r="J683" i="54"/>
  <c r="I847" i="54"/>
  <c r="K848" i="54"/>
  <c r="J848" i="54"/>
  <c r="I886" i="54"/>
  <c r="J887" i="54"/>
  <c r="K887" i="54"/>
  <c r="J616" i="54"/>
  <c r="K616" i="54"/>
  <c r="I755" i="54"/>
  <c r="J755" i="54" s="1"/>
  <c r="J756" i="54"/>
  <c r="J790" i="54"/>
  <c r="K790" i="54"/>
  <c r="I739" i="54"/>
  <c r="K740" i="54"/>
  <c r="J740" i="54"/>
  <c r="I620" i="54"/>
  <c r="K621" i="54"/>
  <c r="J621" i="54"/>
  <c r="I508" i="54"/>
  <c r="J509" i="54"/>
  <c r="K509" i="54"/>
  <c r="I398" i="54"/>
  <c r="J398" i="54" s="1"/>
  <c r="J399" i="54"/>
  <c r="I261" i="54"/>
  <c r="J262" i="54"/>
  <c r="K262" i="54"/>
  <c r="J602" i="54"/>
  <c r="K602" i="54"/>
  <c r="J203" i="54"/>
  <c r="K203" i="54"/>
  <c r="I661" i="54"/>
  <c r="K662" i="54"/>
  <c r="J662" i="54"/>
  <c r="I582" i="54"/>
  <c r="K583" i="54"/>
  <c r="J583" i="54"/>
  <c r="K518" i="54"/>
  <c r="J518" i="54"/>
  <c r="K731" i="54"/>
  <c r="J731" i="54"/>
  <c r="I855" i="54"/>
  <c r="I272" i="54"/>
  <c r="I499" i="54"/>
  <c r="J499" i="54" s="1"/>
  <c r="K516" i="54"/>
  <c r="J516" i="54"/>
  <c r="I648" i="54"/>
  <c r="K649" i="54"/>
  <c r="J649" i="54"/>
  <c r="K12" i="54"/>
  <c r="J12" i="54"/>
  <c r="J802" i="54"/>
  <c r="K802" i="54"/>
  <c r="I709" i="54"/>
  <c r="J716" i="54"/>
  <c r="I227" i="54"/>
  <c r="J228" i="54"/>
  <c r="K228" i="54"/>
  <c r="I554" i="54"/>
  <c r="J555" i="54"/>
  <c r="I460" i="54"/>
  <c r="K461" i="54"/>
  <c r="J461" i="54"/>
  <c r="J235" i="54"/>
  <c r="K235" i="54"/>
  <c r="I439" i="54"/>
  <c r="J440" i="54"/>
  <c r="K15" i="54"/>
  <c r="J15" i="54"/>
  <c r="I700" i="54"/>
  <c r="K701" i="54"/>
  <c r="J701" i="54"/>
  <c r="J79" i="54"/>
  <c r="K79" i="54"/>
  <c r="I624" i="54"/>
  <c r="K625" i="54"/>
  <c r="J625" i="54"/>
  <c r="I918" i="54"/>
  <c r="K919" i="54"/>
  <c r="J919" i="54"/>
  <c r="I926" i="54"/>
  <c r="J927" i="54"/>
  <c r="I763" i="54"/>
  <c r="J764" i="54"/>
  <c r="I471" i="54"/>
  <c r="J472" i="54"/>
  <c r="I173" i="54"/>
  <c r="J174" i="54"/>
  <c r="K174" i="54"/>
  <c r="J772" i="54"/>
  <c r="K772" i="54"/>
  <c r="J540" i="54"/>
  <c r="K540" i="54"/>
  <c r="J311" i="54"/>
  <c r="K311" i="54"/>
  <c r="I214" i="54"/>
  <c r="J217" i="54"/>
  <c r="I22" i="54"/>
  <c r="K23" i="54"/>
  <c r="J23" i="54"/>
  <c r="I670" i="54"/>
  <c r="K671" i="54"/>
  <c r="J671" i="54"/>
  <c r="I783" i="54"/>
  <c r="J784" i="54"/>
  <c r="K784" i="54"/>
  <c r="I445" i="54"/>
  <c r="J445" i="54" s="1"/>
  <c r="J446" i="54"/>
  <c r="I334" i="54"/>
  <c r="J335" i="54"/>
  <c r="K335" i="54"/>
  <c r="I221" i="54"/>
  <c r="J221" i="54" s="1"/>
  <c r="J222" i="54"/>
  <c r="J74" i="54"/>
  <c r="K74" i="54"/>
  <c r="I586" i="54"/>
  <c r="K587" i="54"/>
  <c r="J587" i="54"/>
  <c r="J910" i="54"/>
  <c r="K910" i="54"/>
  <c r="J816" i="54"/>
  <c r="K816" i="54"/>
  <c r="I477" i="54"/>
  <c r="J478" i="54"/>
  <c r="K478" i="54"/>
  <c r="I243" i="54"/>
  <c r="J244" i="54"/>
  <c r="K244" i="54"/>
  <c r="I60" i="54"/>
  <c r="K61" i="54"/>
  <c r="J61" i="54"/>
  <c r="I136" i="54"/>
  <c r="J137" i="54"/>
  <c r="K137" i="54"/>
  <c r="I48" i="54"/>
  <c r="J48" i="54" s="1"/>
  <c r="J49" i="54"/>
  <c r="I388" i="54"/>
  <c r="J388" i="54" s="1"/>
  <c r="J389" i="54"/>
  <c r="K856" i="54"/>
  <c r="J856" i="54"/>
  <c r="I751" i="54"/>
  <c r="J752" i="54"/>
  <c r="I688" i="54"/>
  <c r="K689" i="54"/>
  <c r="J689" i="54"/>
  <c r="I493" i="54"/>
  <c r="J494" i="54"/>
  <c r="K494" i="54"/>
  <c r="J404" i="54"/>
  <c r="K404" i="54"/>
  <c r="I195" i="54"/>
  <c r="K196" i="54"/>
  <c r="J196" i="54"/>
  <c r="J252" i="54"/>
  <c r="K252" i="54"/>
  <c r="J820" i="54"/>
  <c r="K820" i="54"/>
  <c r="I182" i="54"/>
  <c r="I875" i="54"/>
  <c r="I67" i="54"/>
  <c r="I531" i="54"/>
  <c r="I103" i="54"/>
  <c r="I302" i="54"/>
  <c r="I596" i="54"/>
  <c r="J775" i="54"/>
  <c r="K775" i="54"/>
  <c r="K339" i="54"/>
  <c r="J339" i="54"/>
  <c r="K238" i="54"/>
  <c r="J238" i="54"/>
  <c r="I202" i="54"/>
  <c r="K206" i="54"/>
  <c r="J206" i="54"/>
  <c r="I156" i="54"/>
  <c r="J157" i="54"/>
  <c r="K157" i="54"/>
  <c r="I144" i="54"/>
  <c r="J145" i="54"/>
  <c r="K145" i="54"/>
  <c r="G6" i="54"/>
  <c r="I901" i="54"/>
  <c r="K902" i="54"/>
  <c r="J902" i="54"/>
  <c r="J812" i="54"/>
  <c r="K812" i="54"/>
  <c r="H746" i="54"/>
  <c r="I801" i="54"/>
  <c r="I338" i="54"/>
  <c r="K771" i="54" l="1"/>
  <c r="J771" i="54"/>
  <c r="I397" i="54"/>
  <c r="J397" i="54" s="1"/>
  <c r="J596" i="54"/>
  <c r="K596" i="54"/>
  <c r="I595" i="54"/>
  <c r="K67" i="54"/>
  <c r="J67" i="54"/>
  <c r="I135" i="54"/>
  <c r="J136" i="54"/>
  <c r="K136" i="54"/>
  <c r="J586" i="54"/>
  <c r="K586" i="54"/>
  <c r="K783" i="54"/>
  <c r="J783" i="54"/>
  <c r="J214" i="54"/>
  <c r="I213" i="54"/>
  <c r="J213" i="54" s="1"/>
  <c r="I226" i="54"/>
  <c r="J227" i="54"/>
  <c r="K227" i="54"/>
  <c r="I660" i="54"/>
  <c r="K661" i="54"/>
  <c r="J661" i="54"/>
  <c r="K508" i="54"/>
  <c r="J508" i="54"/>
  <c r="J92" i="54"/>
  <c r="K92" i="54"/>
  <c r="I8" i="54"/>
  <c r="K9" i="54"/>
  <c r="J9" i="54"/>
  <c r="I530" i="54"/>
  <c r="K531" i="54"/>
  <c r="J531" i="54"/>
  <c r="J751" i="54"/>
  <c r="I750" i="54"/>
  <c r="I59" i="54"/>
  <c r="J60" i="54"/>
  <c r="K60" i="54"/>
  <c r="J334" i="54"/>
  <c r="K334" i="54"/>
  <c r="J670" i="54"/>
  <c r="K670" i="54"/>
  <c r="I470" i="54"/>
  <c r="J471" i="54"/>
  <c r="I925" i="54"/>
  <c r="J925" i="54" s="1"/>
  <c r="J926" i="54"/>
  <c r="J460" i="54"/>
  <c r="K460" i="54"/>
  <c r="J261" i="54"/>
  <c r="K261" i="54"/>
  <c r="I619" i="54"/>
  <c r="J620" i="54"/>
  <c r="K620" i="54"/>
  <c r="K886" i="54"/>
  <c r="J886" i="54"/>
  <c r="I885" i="54"/>
  <c r="I544" i="54"/>
  <c r="K545" i="54"/>
  <c r="J545" i="54"/>
  <c r="I782" i="54"/>
  <c r="J788" i="54"/>
  <c r="K788" i="54"/>
  <c r="K103" i="54"/>
  <c r="J103" i="54"/>
  <c r="I181" i="54"/>
  <c r="J182" i="54"/>
  <c r="K182" i="54"/>
  <c r="I492" i="54"/>
  <c r="K493" i="54"/>
  <c r="J493" i="54"/>
  <c r="J243" i="54"/>
  <c r="K243" i="54"/>
  <c r="J22" i="54"/>
  <c r="K22" i="54"/>
  <c r="I917" i="54"/>
  <c r="J918" i="54"/>
  <c r="K918" i="54"/>
  <c r="K700" i="54"/>
  <c r="J700" i="54"/>
  <c r="J439" i="54"/>
  <c r="I435" i="54"/>
  <c r="I708" i="54"/>
  <c r="I695" i="54" s="1"/>
  <c r="K709" i="54"/>
  <c r="J709" i="54"/>
  <c r="J855" i="54"/>
  <c r="K855" i="54"/>
  <c r="K739" i="54"/>
  <c r="J739" i="54"/>
  <c r="I730" i="54"/>
  <c r="I846" i="54"/>
  <c r="K847" i="54"/>
  <c r="J847" i="54"/>
  <c r="J30" i="54"/>
  <c r="K30" i="54"/>
  <c r="I638" i="54"/>
  <c r="K639" i="54"/>
  <c r="J639" i="54"/>
  <c r="K453" i="54"/>
  <c r="J453" i="54"/>
  <c r="I452" i="54"/>
  <c r="I98" i="54"/>
  <c r="J99" i="54"/>
  <c r="K99" i="54"/>
  <c r="I559" i="54"/>
  <c r="J560" i="54"/>
  <c r="I569" i="54"/>
  <c r="J570" i="54"/>
  <c r="K570" i="54"/>
  <c r="I301" i="54"/>
  <c r="J302" i="54"/>
  <c r="K302" i="54"/>
  <c r="I874" i="54"/>
  <c r="J875" i="54"/>
  <c r="K875" i="54"/>
  <c r="J195" i="54"/>
  <c r="K195" i="54"/>
  <c r="K688" i="54"/>
  <c r="J688" i="54"/>
  <c r="J477" i="54"/>
  <c r="K477" i="54"/>
  <c r="K173" i="54"/>
  <c r="J173" i="54"/>
  <c r="I762" i="54"/>
  <c r="J763" i="54"/>
  <c r="J624" i="54"/>
  <c r="K624" i="54"/>
  <c r="I553" i="54"/>
  <c r="J554" i="54"/>
  <c r="I647" i="54"/>
  <c r="K648" i="54"/>
  <c r="J648" i="54"/>
  <c r="J272" i="54"/>
  <c r="K272" i="54"/>
  <c r="I271" i="54"/>
  <c r="J582" i="54"/>
  <c r="K582" i="54"/>
  <c r="I669" i="54"/>
  <c r="J682" i="54"/>
  <c r="K682" i="54"/>
  <c r="I513" i="54"/>
  <c r="I498" i="54" s="1"/>
  <c r="K514" i="54"/>
  <c r="J514" i="54"/>
  <c r="I722" i="54"/>
  <c r="K723" i="54"/>
  <c r="J723" i="54"/>
  <c r="I893" i="54"/>
  <c r="K894" i="54"/>
  <c r="J894" i="54"/>
  <c r="I66" i="54"/>
  <c r="J84" i="54"/>
  <c r="K84" i="54"/>
  <c r="I21" i="54"/>
  <c r="I234" i="54"/>
  <c r="I769" i="54"/>
  <c r="K770" i="54"/>
  <c r="J770" i="54"/>
  <c r="I323" i="54"/>
  <c r="I322" i="54" s="1"/>
  <c r="K338" i="54"/>
  <c r="J338" i="54"/>
  <c r="K202" i="54"/>
  <c r="J202" i="54"/>
  <c r="I155" i="54"/>
  <c r="J156" i="54"/>
  <c r="K156" i="54"/>
  <c r="I143" i="54"/>
  <c r="J144" i="54"/>
  <c r="K144" i="54"/>
  <c r="G930" i="54"/>
  <c r="I900" i="54"/>
  <c r="J901" i="54"/>
  <c r="K901" i="54"/>
  <c r="I800" i="54"/>
  <c r="J801" i="54"/>
  <c r="K801" i="54"/>
  <c r="H930" i="54"/>
  <c r="D18" i="74" s="1"/>
  <c r="F785" i="54"/>
  <c r="K397" i="54" l="1"/>
  <c r="I201" i="54"/>
  <c r="J201" i="54" s="1"/>
  <c r="I694" i="54"/>
  <c r="K695" i="54"/>
  <c r="J695" i="54"/>
  <c r="I65" i="54"/>
  <c r="J66" i="54"/>
  <c r="K66" i="54"/>
  <c r="J885" i="54"/>
  <c r="K885" i="54"/>
  <c r="I884" i="54"/>
  <c r="I134" i="54"/>
  <c r="J135" i="54"/>
  <c r="K135" i="54"/>
  <c r="I497" i="54"/>
  <c r="J498" i="54"/>
  <c r="K498" i="54"/>
  <c r="I659" i="54"/>
  <c r="K669" i="54"/>
  <c r="J669" i="54"/>
  <c r="I646" i="54"/>
  <c r="K647" i="54"/>
  <c r="J647" i="54"/>
  <c r="I296" i="54"/>
  <c r="J301" i="54"/>
  <c r="K301" i="54"/>
  <c r="J98" i="54"/>
  <c r="K98" i="54"/>
  <c r="I637" i="54"/>
  <c r="K638" i="54"/>
  <c r="J638" i="54"/>
  <c r="I491" i="54"/>
  <c r="J492" i="54"/>
  <c r="K492" i="54"/>
  <c r="I781" i="54"/>
  <c r="K782" i="54"/>
  <c r="J782" i="54"/>
  <c r="I58" i="54"/>
  <c r="K59" i="54"/>
  <c r="J59" i="54"/>
  <c r="K8" i="54"/>
  <c r="J8" i="54"/>
  <c r="I233" i="54"/>
  <c r="J234" i="54"/>
  <c r="K234" i="54"/>
  <c r="I721" i="54"/>
  <c r="K722" i="54"/>
  <c r="J722" i="54"/>
  <c r="I552" i="54"/>
  <c r="J553" i="54"/>
  <c r="I761" i="54"/>
  <c r="J762" i="54"/>
  <c r="I729" i="54"/>
  <c r="K730" i="54"/>
  <c r="J730" i="54"/>
  <c r="J435" i="54"/>
  <c r="I387" i="54"/>
  <c r="I225" i="54"/>
  <c r="K226" i="54"/>
  <c r="J226" i="54"/>
  <c r="K595" i="54"/>
  <c r="J595" i="54"/>
  <c r="I594" i="54"/>
  <c r="I892" i="54"/>
  <c r="J893" i="54"/>
  <c r="K893" i="54"/>
  <c r="I260" i="54"/>
  <c r="J271" i="54"/>
  <c r="K271" i="54"/>
  <c r="I568" i="54"/>
  <c r="K569" i="54"/>
  <c r="J569" i="54"/>
  <c r="I172" i="54"/>
  <c r="K181" i="54"/>
  <c r="J181" i="54"/>
  <c r="I543" i="54"/>
  <c r="J544" i="54"/>
  <c r="K544" i="54"/>
  <c r="K660" i="54"/>
  <c r="J660" i="54"/>
  <c r="I20" i="54"/>
  <c r="K21" i="54"/>
  <c r="J21" i="54"/>
  <c r="J513" i="54"/>
  <c r="K513" i="54"/>
  <c r="I873" i="54"/>
  <c r="K874" i="54"/>
  <c r="J874" i="54"/>
  <c r="I558" i="54"/>
  <c r="J558" i="54" s="1"/>
  <c r="J559" i="54"/>
  <c r="J452" i="54"/>
  <c r="K452" i="54"/>
  <c r="I450" i="54"/>
  <c r="I451" i="54"/>
  <c r="K846" i="54"/>
  <c r="J846" i="54"/>
  <c r="I845" i="54"/>
  <c r="K708" i="54"/>
  <c r="J708" i="54"/>
  <c r="I916" i="54"/>
  <c r="K917" i="54"/>
  <c r="J917" i="54"/>
  <c r="K619" i="54"/>
  <c r="J619" i="54"/>
  <c r="I469" i="54"/>
  <c r="J470" i="54"/>
  <c r="I749" i="54"/>
  <c r="J750" i="54"/>
  <c r="I529" i="54"/>
  <c r="J530" i="54"/>
  <c r="K530" i="54"/>
  <c r="I768" i="54"/>
  <c r="J769" i="54"/>
  <c r="K769" i="54"/>
  <c r="K323" i="54"/>
  <c r="J323" i="54"/>
  <c r="I321" i="54"/>
  <c r="K322" i="54"/>
  <c r="J322" i="54"/>
  <c r="I154" i="54"/>
  <c r="J155" i="54"/>
  <c r="K155" i="54"/>
  <c r="D15" i="74"/>
  <c r="D10" i="74" s="1"/>
  <c r="D9" i="74" s="1"/>
  <c r="D19" i="74" s="1"/>
  <c r="D17" i="74"/>
  <c r="D16" i="74"/>
  <c r="I142" i="54"/>
  <c r="J143" i="54"/>
  <c r="K143" i="54"/>
  <c r="I899" i="54"/>
  <c r="K900" i="54"/>
  <c r="J900" i="54"/>
  <c r="I799" i="54"/>
  <c r="J800" i="54"/>
  <c r="K800" i="54"/>
  <c r="F160" i="54"/>
  <c r="F417" i="54"/>
  <c r="F437" i="54"/>
  <c r="F436" i="54" s="1"/>
  <c r="F654" i="54"/>
  <c r="F666" i="54"/>
  <c r="F794" i="54"/>
  <c r="F793" i="54" s="1"/>
  <c r="F840" i="54"/>
  <c r="K201" i="54" l="1"/>
  <c r="I200" i="54"/>
  <c r="J200" i="54" s="1"/>
  <c r="I872" i="54"/>
  <c r="J873" i="54"/>
  <c r="K873" i="54"/>
  <c r="I593" i="54"/>
  <c r="J594" i="54"/>
  <c r="K594" i="54"/>
  <c r="I760" i="54"/>
  <c r="J761" i="54"/>
  <c r="J233" i="54"/>
  <c r="I232" i="54"/>
  <c r="K233" i="54"/>
  <c r="K781" i="54"/>
  <c r="J781" i="54"/>
  <c r="J497" i="54"/>
  <c r="K497" i="54"/>
  <c r="I883" i="54"/>
  <c r="K884" i="54"/>
  <c r="J884" i="54"/>
  <c r="I693" i="54"/>
  <c r="K694" i="54"/>
  <c r="J694" i="54"/>
  <c r="I748" i="54"/>
  <c r="J749" i="54"/>
  <c r="I259" i="54"/>
  <c r="J260" i="54"/>
  <c r="K260" i="54"/>
  <c r="I490" i="54"/>
  <c r="I489" i="54" s="1"/>
  <c r="J491" i="54"/>
  <c r="K491" i="54"/>
  <c r="J296" i="54"/>
  <c r="K296" i="54"/>
  <c r="I295" i="54"/>
  <c r="I133" i="54"/>
  <c r="K134" i="54"/>
  <c r="J134" i="54"/>
  <c r="I567" i="54"/>
  <c r="J568" i="54"/>
  <c r="K568" i="54"/>
  <c r="I915" i="54"/>
  <c r="J916" i="54"/>
  <c r="K916" i="54"/>
  <c r="K543" i="54"/>
  <c r="J543" i="54"/>
  <c r="I891" i="54"/>
  <c r="K892" i="54"/>
  <c r="J892" i="54"/>
  <c r="I386" i="54"/>
  <c r="K387" i="54"/>
  <c r="J387" i="54"/>
  <c r="I728" i="54"/>
  <c r="K729" i="54"/>
  <c r="J729" i="54"/>
  <c r="I551" i="54"/>
  <c r="J552" i="54"/>
  <c r="I636" i="54"/>
  <c r="J637" i="54"/>
  <c r="K637" i="54"/>
  <c r="I645" i="54"/>
  <c r="K646" i="54"/>
  <c r="J646" i="54"/>
  <c r="K451" i="54"/>
  <c r="J451" i="54"/>
  <c r="K529" i="54"/>
  <c r="J529" i="54"/>
  <c r="I468" i="54"/>
  <c r="J469" i="54"/>
  <c r="I844" i="54"/>
  <c r="J845" i="54"/>
  <c r="K845" i="54"/>
  <c r="J450" i="54"/>
  <c r="K450" i="54"/>
  <c r="I19" i="54"/>
  <c r="J20" i="54"/>
  <c r="K20" i="54"/>
  <c r="I171" i="54"/>
  <c r="J172" i="54"/>
  <c r="K172" i="54"/>
  <c r="J225" i="54"/>
  <c r="K225" i="54"/>
  <c r="I720" i="54"/>
  <c r="K721" i="54"/>
  <c r="J721" i="54"/>
  <c r="J58" i="54"/>
  <c r="K58" i="54"/>
  <c r="I658" i="54"/>
  <c r="K659" i="54"/>
  <c r="J659" i="54"/>
  <c r="J65" i="54"/>
  <c r="K65" i="54"/>
  <c r="I64" i="54"/>
  <c r="K768" i="54"/>
  <c r="J768" i="54"/>
  <c r="I767" i="54"/>
  <c r="K321" i="54"/>
  <c r="J321" i="54"/>
  <c r="K200" i="54"/>
  <c r="J154" i="54"/>
  <c r="K154" i="54"/>
  <c r="K142" i="54"/>
  <c r="J142" i="54"/>
  <c r="I898" i="54"/>
  <c r="J899" i="54"/>
  <c r="K899" i="54"/>
  <c r="I798" i="54"/>
  <c r="J799" i="54"/>
  <c r="K799" i="54"/>
  <c r="F17" i="54"/>
  <c r="F16" i="54" s="1"/>
  <c r="F15" i="54" s="1"/>
  <c r="F27" i="54"/>
  <c r="F95" i="54"/>
  <c r="F276" i="54"/>
  <c r="F275" i="54" s="1"/>
  <c r="F312" i="54"/>
  <c r="F590" i="54"/>
  <c r="F588" i="54"/>
  <c r="F587" i="54" s="1"/>
  <c r="F586" i="54" s="1"/>
  <c r="F630" i="54"/>
  <c r="F779" i="54"/>
  <c r="J720" i="54" l="1"/>
  <c r="K720" i="54"/>
  <c r="K259" i="54"/>
  <c r="J259" i="54"/>
  <c r="J658" i="54"/>
  <c r="K658" i="54"/>
  <c r="J468" i="54"/>
  <c r="I467" i="54"/>
  <c r="I550" i="54"/>
  <c r="J550" i="54" s="1"/>
  <c r="J551" i="54"/>
  <c r="J133" i="54"/>
  <c r="K133" i="54"/>
  <c r="K489" i="54"/>
  <c r="J489" i="54"/>
  <c r="K232" i="54"/>
  <c r="I231" i="54"/>
  <c r="J232" i="54"/>
  <c r="K567" i="54"/>
  <c r="J567" i="54"/>
  <c r="K295" i="54"/>
  <c r="J295" i="54"/>
  <c r="J883" i="54"/>
  <c r="K883" i="54"/>
  <c r="K64" i="54"/>
  <c r="J64" i="54"/>
  <c r="K645" i="54"/>
  <c r="J645" i="54"/>
  <c r="I727" i="54"/>
  <c r="J728" i="54"/>
  <c r="K728" i="54"/>
  <c r="I747" i="54"/>
  <c r="J747" i="54" s="1"/>
  <c r="J748" i="54"/>
  <c r="I759" i="54"/>
  <c r="J759" i="54" s="1"/>
  <c r="J760" i="54"/>
  <c r="K19" i="54"/>
  <c r="J19" i="54"/>
  <c r="I7" i="54"/>
  <c r="I890" i="54"/>
  <c r="J891" i="54"/>
  <c r="K891" i="54"/>
  <c r="I871" i="54"/>
  <c r="K872" i="54"/>
  <c r="J872" i="54"/>
  <c r="I170" i="54"/>
  <c r="K171" i="54"/>
  <c r="J171" i="54"/>
  <c r="K844" i="54"/>
  <c r="J844" i="54"/>
  <c r="K636" i="54"/>
  <c r="J636" i="54"/>
  <c r="I385" i="54"/>
  <c r="K386" i="54"/>
  <c r="J386" i="54"/>
  <c r="I914" i="54"/>
  <c r="K915" i="54"/>
  <c r="J915" i="54"/>
  <c r="J490" i="54"/>
  <c r="K490" i="54"/>
  <c r="I692" i="54"/>
  <c r="K693" i="54"/>
  <c r="J693" i="54"/>
  <c r="I592" i="54"/>
  <c r="K593" i="54"/>
  <c r="J593" i="54"/>
  <c r="J767" i="54"/>
  <c r="K767" i="54"/>
  <c r="K898" i="54"/>
  <c r="J898" i="54"/>
  <c r="J798" i="54"/>
  <c r="K798" i="54"/>
  <c r="I797" i="54"/>
  <c r="J170" i="54" l="1"/>
  <c r="K170" i="54"/>
  <c r="I141" i="54"/>
  <c r="I870" i="54"/>
  <c r="I746" i="54" s="1"/>
  <c r="J871" i="54"/>
  <c r="K871" i="54"/>
  <c r="K7" i="54"/>
  <c r="J7" i="54"/>
  <c r="J592" i="54"/>
  <c r="K592" i="54"/>
  <c r="I913" i="54"/>
  <c r="J914" i="54"/>
  <c r="K914" i="54"/>
  <c r="K890" i="54"/>
  <c r="J890" i="54"/>
  <c r="K727" i="54"/>
  <c r="J727" i="54"/>
  <c r="J692" i="54"/>
  <c r="K692" i="54"/>
  <c r="K385" i="54"/>
  <c r="J385" i="54"/>
  <c r="I294" i="54"/>
  <c r="K231" i="54"/>
  <c r="J231" i="54"/>
  <c r="I199" i="54"/>
  <c r="I466" i="54"/>
  <c r="K467" i="54"/>
  <c r="J467" i="54"/>
  <c r="I566" i="54"/>
  <c r="J797" i="54"/>
  <c r="K797" i="54"/>
  <c r="F94" i="54"/>
  <c r="F93" i="54" s="1"/>
  <c r="F92" i="54" s="1"/>
  <c r="F311" i="54"/>
  <c r="F357" i="54"/>
  <c r="F356" i="54" s="1"/>
  <c r="F366" i="54"/>
  <c r="F365" i="54" s="1"/>
  <c r="F400" i="54"/>
  <c r="F399" i="54" s="1"/>
  <c r="F481" i="54"/>
  <c r="F478" i="54" s="1"/>
  <c r="F477" i="54" s="1"/>
  <c r="F822" i="54"/>
  <c r="F821" i="54" s="1"/>
  <c r="F827" i="54"/>
  <c r="F826" i="54" s="1"/>
  <c r="F835" i="54"/>
  <c r="F833" i="54" s="1"/>
  <c r="F876" i="54"/>
  <c r="K199" i="54" l="1"/>
  <c r="J199" i="54"/>
  <c r="J466" i="54"/>
  <c r="K466" i="54"/>
  <c r="K294" i="54"/>
  <c r="J294" i="54"/>
  <c r="I549" i="54"/>
  <c r="J566" i="54"/>
  <c r="K566" i="54"/>
  <c r="K913" i="54"/>
  <c r="J913" i="54"/>
  <c r="J141" i="54"/>
  <c r="I6" i="54"/>
  <c r="K141" i="54"/>
  <c r="K870" i="54"/>
  <c r="J870" i="54"/>
  <c r="J746" i="54"/>
  <c r="K746" i="54"/>
  <c r="F820" i="54"/>
  <c r="F834" i="54"/>
  <c r="I930" i="54" l="1"/>
  <c r="E18" i="74" s="1"/>
  <c r="G18" i="74" s="1"/>
  <c r="J6" i="54"/>
  <c r="K6" i="54"/>
  <c r="K549" i="54"/>
  <c r="J549" i="54"/>
  <c r="F166" i="54"/>
  <c r="E15" i="74" l="1"/>
  <c r="E10" i="74" s="1"/>
  <c r="E16" i="74"/>
  <c r="G16" i="74" s="1"/>
  <c r="J930" i="54"/>
  <c r="E17" i="74"/>
  <c r="G17" i="74" s="1"/>
  <c r="K930" i="54"/>
  <c r="F533" i="54"/>
  <c r="G15" i="74" l="1"/>
  <c r="E9" i="74"/>
  <c r="G10" i="74"/>
  <c r="F532" i="54"/>
  <c r="E19" i="74" l="1"/>
  <c r="G9" i="74"/>
  <c r="G19" i="74" s="1"/>
  <c r="F373" i="54"/>
  <c r="F361" i="54"/>
  <c r="F326" i="54" l="1"/>
  <c r="F372" i="54" l="1"/>
  <c r="F369" i="54"/>
  <c r="F363" i="54"/>
  <c r="F473" i="54"/>
  <c r="F360" i="54" l="1"/>
  <c r="F464" i="54" l="1"/>
  <c r="F462" i="54"/>
  <c r="F461" i="54" l="1"/>
  <c r="F460" i="54" s="1"/>
  <c r="F472" i="54"/>
  <c r="F471" i="54" s="1"/>
  <c r="F734" i="54" l="1"/>
  <c r="F50" i="54" l="1"/>
  <c r="F679" i="54" l="1"/>
  <c r="F651" i="54"/>
  <c r="F269" i="54" l="1"/>
  <c r="F268" i="54" s="1"/>
  <c r="F267" i="54" s="1"/>
  <c r="F923" i="54" l="1"/>
  <c r="F908" i="54" l="1"/>
  <c r="F523" i="54" l="1"/>
  <c r="F928" i="54"/>
  <c r="F927" i="54" s="1"/>
  <c r="F926" i="54" s="1"/>
  <c r="F925" i="54" s="1"/>
  <c r="F920" i="54"/>
  <c r="F911" i="54"/>
  <c r="F910" i="54" s="1"/>
  <c r="F905" i="54"/>
  <c r="F903" i="54"/>
  <c r="F896" i="54"/>
  <c r="F895" i="54" s="1"/>
  <c r="F894" i="54" s="1"/>
  <c r="F893" i="54" s="1"/>
  <c r="F892" i="54" s="1"/>
  <c r="F891" i="54" s="1"/>
  <c r="F890" i="54" s="1"/>
  <c r="F888" i="54"/>
  <c r="F887" i="54" s="1"/>
  <c r="F886" i="54" s="1"/>
  <c r="F885" i="54" s="1"/>
  <c r="F884" i="54" s="1"/>
  <c r="F883" i="54" s="1"/>
  <c r="F880" i="54"/>
  <c r="F879" i="54" s="1"/>
  <c r="F864" i="54"/>
  <c r="F862" i="54"/>
  <c r="F859" i="54"/>
  <c r="F857" i="54"/>
  <c r="F853" i="54"/>
  <c r="F849" i="54"/>
  <c r="F817" i="54"/>
  <c r="F816" i="54" s="1"/>
  <c r="F815" i="54" s="1"/>
  <c r="F813" i="54"/>
  <c r="F812" i="54" s="1"/>
  <c r="F808" i="54"/>
  <c r="F806" i="54"/>
  <c r="F803" i="54"/>
  <c r="F802" i="54" s="1"/>
  <c r="F791" i="54"/>
  <c r="F790" i="54" s="1"/>
  <c r="F776" i="54"/>
  <c r="F775" i="54" s="1"/>
  <c r="F773" i="54"/>
  <c r="F772" i="54" s="1"/>
  <c r="F765" i="54"/>
  <c r="F764" i="54" s="1"/>
  <c r="F763" i="54" s="1"/>
  <c r="F762" i="54" s="1"/>
  <c r="F761" i="54" s="1"/>
  <c r="F760" i="54" s="1"/>
  <c r="F759" i="54" s="1"/>
  <c r="F757" i="54"/>
  <c r="F756" i="54" s="1"/>
  <c r="F755" i="54" s="1"/>
  <c r="F753" i="54"/>
  <c r="F752" i="54" s="1"/>
  <c r="F751" i="54" s="1"/>
  <c r="F741" i="54"/>
  <c r="F740" i="54" s="1"/>
  <c r="F739" i="54" s="1"/>
  <c r="F732" i="54"/>
  <c r="F731" i="54" s="1"/>
  <c r="F725" i="54"/>
  <c r="F724" i="54" s="1"/>
  <c r="F723" i="54" s="1"/>
  <c r="F722" i="54" s="1"/>
  <c r="F721" i="54" s="1"/>
  <c r="F720" i="54" s="1"/>
  <c r="F717" i="54"/>
  <c r="F716" i="54" s="1"/>
  <c r="F713" i="54" s="1"/>
  <c r="F710" i="54"/>
  <c r="F706" i="54"/>
  <c r="F704" i="54"/>
  <c r="F702" i="54"/>
  <c r="F698" i="54"/>
  <c r="F697" i="54"/>
  <c r="F696" i="54"/>
  <c r="F690" i="54"/>
  <c r="F689" i="54" s="1"/>
  <c r="F688" i="54" s="1"/>
  <c r="F686" i="54"/>
  <c r="F684" i="54"/>
  <c r="F680" i="54"/>
  <c r="F678" i="54"/>
  <c r="F676" i="54"/>
  <c r="F674" i="54"/>
  <c r="F672" i="54"/>
  <c r="F663" i="54"/>
  <c r="F662" i="54" s="1"/>
  <c r="F650" i="54"/>
  <c r="F649" i="54" s="1"/>
  <c r="F643" i="54"/>
  <c r="F641" i="54"/>
  <c r="F632" i="54"/>
  <c r="F627" i="54"/>
  <c r="F626" i="54" s="1"/>
  <c r="F617" i="54"/>
  <c r="F616" i="54" s="1"/>
  <c r="F613" i="54"/>
  <c r="F611" i="54"/>
  <c r="F609" i="54"/>
  <c r="F607" i="54"/>
  <c r="F603" i="54"/>
  <c r="F602" i="54" s="1"/>
  <c r="F601" i="54"/>
  <c r="F599" i="54" s="1"/>
  <c r="F597" i="54"/>
  <c r="F580" i="54"/>
  <c r="F579" i="54" s="1"/>
  <c r="F576" i="54"/>
  <c r="F574" i="54"/>
  <c r="F572" i="54"/>
  <c r="F563" i="54"/>
  <c r="F561" i="54" s="1"/>
  <c r="F560" i="54" s="1"/>
  <c r="F559" i="54" s="1"/>
  <c r="F558" i="54" s="1"/>
  <c r="F556" i="54"/>
  <c r="F555" i="54" s="1"/>
  <c r="F554" i="54" s="1"/>
  <c r="F553" i="54" s="1"/>
  <c r="F552" i="54" s="1"/>
  <c r="F551" i="54" s="1"/>
  <c r="F550" i="54" s="1"/>
  <c r="F547" i="54"/>
  <c r="F546" i="54" s="1"/>
  <c r="F545" i="54" s="1"/>
  <c r="F544" i="54" s="1"/>
  <c r="F543" i="54" s="1"/>
  <c r="F541" i="54"/>
  <c r="F540" i="54" s="1"/>
  <c r="F531" i="54" s="1"/>
  <c r="F519" i="54"/>
  <c r="F518" i="54" s="1"/>
  <c r="F510" i="54"/>
  <c r="F509" i="54" s="1"/>
  <c r="F508" i="54" s="1"/>
  <c r="F504" i="54"/>
  <c r="F503" i="54" s="1"/>
  <c r="F501" i="54"/>
  <c r="F500" i="54" s="1"/>
  <c r="F495" i="54"/>
  <c r="F494" i="54" s="1"/>
  <c r="F493" i="54" s="1"/>
  <c r="F492" i="54" s="1"/>
  <c r="F491" i="54" s="1"/>
  <c r="F490" i="54" s="1"/>
  <c r="F470" i="54"/>
  <c r="F469" i="54" s="1"/>
  <c r="F468" i="54" s="1"/>
  <c r="F455" i="54"/>
  <c r="F454" i="54" s="1"/>
  <c r="F453" i="54" s="1"/>
  <c r="F452" i="54" s="1"/>
  <c r="F447" i="54"/>
  <c r="F446" i="54" s="1"/>
  <c r="F445" i="54" s="1"/>
  <c r="F441" i="54"/>
  <c r="F431" i="54"/>
  <c r="F423" i="54"/>
  <c r="F420" i="54"/>
  <c r="F416" i="54"/>
  <c r="F414" i="54"/>
  <c r="F412" i="54"/>
  <c r="F405" i="54"/>
  <c r="F404" i="54" s="1"/>
  <c r="F398" i="54"/>
  <c r="F393" i="54"/>
  <c r="F392" i="54"/>
  <c r="F383" i="54"/>
  <c r="F382" i="54" s="1"/>
  <c r="F348" i="54"/>
  <c r="F344" i="54"/>
  <c r="F342" i="54"/>
  <c r="F340" i="54"/>
  <c r="F336" i="54"/>
  <c r="F335" i="54" s="1"/>
  <c r="F334" i="54" s="1"/>
  <c r="F315" i="54"/>
  <c r="F309" i="54"/>
  <c r="F307" i="54"/>
  <c r="F305" i="54"/>
  <c r="F303" i="54"/>
  <c r="F297" i="54"/>
  <c r="F290" i="54"/>
  <c r="F289" i="54" s="1"/>
  <c r="F287" i="54"/>
  <c r="F286" i="54" s="1"/>
  <c r="F281" i="54"/>
  <c r="F280" i="54" s="1"/>
  <c r="F273" i="54"/>
  <c r="F263" i="54"/>
  <c r="F257" i="54"/>
  <c r="F256" i="54" s="1"/>
  <c r="F255" i="54" s="1"/>
  <c r="F253" i="54"/>
  <c r="F252" i="54" s="1"/>
  <c r="F248" i="54"/>
  <c r="F245" i="54"/>
  <c r="F244" i="54" s="1"/>
  <c r="F240" i="54"/>
  <c r="F239" i="54" s="1"/>
  <c r="F238" i="54" s="1"/>
  <c r="F236" i="54"/>
  <c r="F235" i="54" s="1"/>
  <c r="F229" i="54"/>
  <c r="F228" i="54" s="1"/>
  <c r="F227" i="54" s="1"/>
  <c r="F226" i="54" s="1"/>
  <c r="F225" i="54" s="1"/>
  <c r="F223" i="54"/>
  <c r="F222" i="54" s="1"/>
  <c r="F221" i="54" s="1"/>
  <c r="F218" i="54"/>
  <c r="F217" i="54" s="1"/>
  <c r="F214" i="54" s="1"/>
  <c r="F213" i="54" s="1"/>
  <c r="F211" i="54"/>
  <c r="F209" i="54"/>
  <c r="F207" i="54"/>
  <c r="F204" i="54"/>
  <c r="F203" i="54" s="1"/>
  <c r="F197" i="54"/>
  <c r="F196" i="54" s="1"/>
  <c r="F195" i="54" s="1"/>
  <c r="F193" i="54"/>
  <c r="F191" i="54"/>
  <c r="F189" i="54"/>
  <c r="F184" i="54"/>
  <c r="F183" i="54" s="1"/>
  <c r="F177" i="54"/>
  <c r="F175" i="54"/>
  <c r="F167" i="54"/>
  <c r="F165" i="54"/>
  <c r="F163" i="54"/>
  <c r="F158" i="54"/>
  <c r="F150" i="54"/>
  <c r="F148" i="54"/>
  <c r="F146" i="54"/>
  <c r="F124" i="54"/>
  <c r="F120" i="54"/>
  <c r="F116" i="54"/>
  <c r="F112" i="54"/>
  <c r="F110" i="54"/>
  <c r="F105" i="54"/>
  <c r="F101" i="54"/>
  <c r="F100" i="54" s="1"/>
  <c r="F99" i="54" s="1"/>
  <c r="F98" i="54" s="1"/>
  <c r="F90" i="54"/>
  <c r="F88" i="54"/>
  <c r="F86" i="54"/>
  <c r="F81" i="54"/>
  <c r="F80" i="54" s="1"/>
  <c r="F77" i="54"/>
  <c r="F75" i="54"/>
  <c r="F72" i="54"/>
  <c r="F71" i="54" s="1"/>
  <c r="F69" i="54"/>
  <c r="F68" i="54" s="1"/>
  <c r="F62" i="54"/>
  <c r="F61" i="54" s="1"/>
  <c r="F60" i="54" s="1"/>
  <c r="F59" i="54" s="1"/>
  <c r="F58" i="54" s="1"/>
  <c r="F56" i="54"/>
  <c r="F55" i="54" s="1"/>
  <c r="F54" i="54" s="1"/>
  <c r="F49" i="54"/>
  <c r="F48" i="54" s="1"/>
  <c r="F46" i="54"/>
  <c r="F42" i="54"/>
  <c r="F40" i="54"/>
  <c r="F32" i="54"/>
  <c r="F24" i="54"/>
  <c r="F13" i="54"/>
  <c r="F12" i="54" s="1"/>
  <c r="F422" i="54" l="1"/>
  <c r="F174" i="54"/>
  <c r="F243" i="54"/>
  <c r="F789" i="54"/>
  <c r="F788" i="54" s="1"/>
  <c r="F771" i="54"/>
  <c r="F770" i="54" s="1"/>
  <c r="F769" i="54" s="1"/>
  <c r="F768" i="54" s="1"/>
  <c r="F784" i="54"/>
  <c r="F783" i="54" s="1"/>
  <c r="F272" i="54"/>
  <c r="F271" i="54" s="1"/>
  <c r="F625" i="54"/>
  <c r="F624" i="54" s="1"/>
  <c r="F622" i="54" s="1"/>
  <c r="F621" i="54" s="1"/>
  <c r="F620" i="54" s="1"/>
  <c r="F805" i="54"/>
  <c r="F801" i="54" s="1"/>
  <c r="F104" i="54"/>
  <c r="F103" i="54" s="1"/>
  <c r="F339" i="54"/>
  <c r="F403" i="54"/>
  <c r="F499" i="54"/>
  <c r="F302" i="54"/>
  <c r="F301" i="54" s="1"/>
  <c r="F296" i="54" s="1"/>
  <c r="F295" i="54" s="1"/>
  <c r="F262" i="54"/>
  <c r="F261" i="54" s="1"/>
  <c r="F467" i="54"/>
  <c r="F466" i="54" s="1"/>
  <c r="F530" i="54"/>
  <c r="F529" i="54" s="1"/>
  <c r="F389" i="54"/>
  <c r="F388" i="54" s="1"/>
  <c r="F390" i="54"/>
  <c r="F440" i="54"/>
  <c r="F515" i="54"/>
  <c r="F514" i="54" s="1"/>
  <c r="F513" i="54" s="1"/>
  <c r="F516" i="54"/>
  <c r="F861" i="54"/>
  <c r="F138" i="54"/>
  <c r="F137" i="54" s="1"/>
  <c r="F136" i="54" s="1"/>
  <c r="F135" i="54" s="1"/>
  <c r="F134" i="54" s="1"/>
  <c r="F133" i="54" s="1"/>
  <c r="F173" i="54"/>
  <c r="F85" i="54"/>
  <c r="F84" i="54" s="1"/>
  <c r="F661" i="54"/>
  <c r="F660" i="54" s="1"/>
  <c r="F902" i="54"/>
  <c r="F901" i="54" s="1"/>
  <c r="F900" i="54" s="1"/>
  <c r="F899" i="54" s="1"/>
  <c r="F898" i="54" s="1"/>
  <c r="F74" i="54"/>
  <c r="F67" i="54" s="1"/>
  <c r="F381" i="54"/>
  <c r="F856" i="54"/>
  <c r="F640" i="54"/>
  <c r="F639" i="54" s="1"/>
  <c r="F638" i="54" s="1"/>
  <c r="F637" i="54" s="1"/>
  <c r="F636" i="54" s="1"/>
  <c r="F145" i="54"/>
  <c r="F144" i="54" s="1"/>
  <c r="F143" i="54" s="1"/>
  <c r="F142" i="54" s="1"/>
  <c r="F875" i="54"/>
  <c r="F874" i="54" s="1"/>
  <c r="F873" i="54" s="1"/>
  <c r="F872" i="54" s="1"/>
  <c r="F871" i="54" s="1"/>
  <c r="F870" i="54" s="1"/>
  <c r="F23" i="54"/>
  <c r="F22" i="54" s="1"/>
  <c r="F206" i="54"/>
  <c r="F701" i="54"/>
  <c r="F700" i="54" s="1"/>
  <c r="F848" i="54"/>
  <c r="F847" i="54" s="1"/>
  <c r="F846" i="54" s="1"/>
  <c r="F234" i="54"/>
  <c r="F233" i="54" s="1"/>
  <c r="F232" i="54" s="1"/>
  <c r="F231" i="54" s="1"/>
  <c r="F750" i="54"/>
  <c r="F749" i="54" s="1"/>
  <c r="F748" i="54" s="1"/>
  <c r="F747" i="54" s="1"/>
  <c r="F79" i="54"/>
  <c r="F182" i="54"/>
  <c r="F181" i="54" s="1"/>
  <c r="F683" i="54"/>
  <c r="F682" i="54" s="1"/>
  <c r="F157" i="54"/>
  <c r="F156" i="54" s="1"/>
  <c r="F155" i="54" s="1"/>
  <c r="F154" i="54" s="1"/>
  <c r="F648" i="54"/>
  <c r="F647" i="54" s="1"/>
  <c r="F671" i="54"/>
  <c r="F670" i="54" s="1"/>
  <c r="F919" i="54"/>
  <c r="F918" i="54" s="1"/>
  <c r="F917" i="54" s="1"/>
  <c r="F916" i="54" s="1"/>
  <c r="F915" i="54" s="1"/>
  <c r="F914" i="54" s="1"/>
  <c r="F913" i="54" s="1"/>
  <c r="F596" i="54"/>
  <c r="F606" i="54"/>
  <c r="F730" i="54"/>
  <c r="F729" i="54" s="1"/>
  <c r="F728" i="54" s="1"/>
  <c r="F727" i="54" s="1"/>
  <c r="F571" i="54"/>
  <c r="F570" i="54" s="1"/>
  <c r="F709" i="54"/>
  <c r="F708" i="54" s="1"/>
  <c r="F11" i="54"/>
  <c r="F10" i="54"/>
  <c r="F9" i="54" s="1"/>
  <c r="F8" i="54" s="1"/>
  <c r="F36" i="54"/>
  <c r="F31" i="54" s="1"/>
  <c r="F30" i="54" s="1"/>
  <c r="F451" i="54"/>
  <c r="F450" i="54"/>
  <c r="F562" i="54"/>
  <c r="F338" i="54" l="1"/>
  <c r="F323" i="54" s="1"/>
  <c r="F322" i="54" s="1"/>
  <c r="F321" i="54" s="1"/>
  <c r="F782" i="54"/>
  <c r="F781" i="54" s="1"/>
  <c r="F767" i="54" s="1"/>
  <c r="F439" i="54"/>
  <c r="F435" i="54" s="1"/>
  <c r="F260" i="54"/>
  <c r="F259" i="54" s="1"/>
  <c r="F498" i="54"/>
  <c r="F497" i="54" s="1"/>
  <c r="F489" i="54" s="1"/>
  <c r="F202" i="54"/>
  <c r="F201" i="54" s="1"/>
  <c r="F200" i="54" s="1"/>
  <c r="F646" i="54"/>
  <c r="F645" i="54" s="1"/>
  <c r="F397" i="54"/>
  <c r="F669" i="54"/>
  <c r="F659" i="54" s="1"/>
  <c r="F658" i="54" s="1"/>
  <c r="F172" i="54"/>
  <c r="F171" i="54" s="1"/>
  <c r="F170" i="54" s="1"/>
  <c r="F141" i="54" s="1"/>
  <c r="F21" i="54"/>
  <c r="F20" i="54" s="1"/>
  <c r="F19" i="54" s="1"/>
  <c r="F855" i="54"/>
  <c r="F845" i="54" s="1"/>
  <c r="F844" i="54" s="1"/>
  <c r="F66" i="54"/>
  <c r="F695" i="54"/>
  <c r="F694" i="54" s="1"/>
  <c r="F693" i="54" s="1"/>
  <c r="F692" i="54" s="1"/>
  <c r="F800" i="54"/>
  <c r="F799" i="54" s="1"/>
  <c r="F798" i="54" s="1"/>
  <c r="F595" i="54"/>
  <c r="F619" i="54"/>
  <c r="F387" i="54" l="1"/>
  <c r="F386" i="54" s="1"/>
  <c r="F385" i="54" s="1"/>
  <c r="F294" i="54" s="1"/>
  <c r="F65" i="54"/>
  <c r="F64" i="54" s="1"/>
  <c r="F7" i="54" s="1"/>
  <c r="F199" i="54"/>
  <c r="F797" i="54"/>
  <c r="F746" i="54" s="1"/>
  <c r="F594" i="54"/>
  <c r="F593" i="54" s="1"/>
  <c r="F592" i="54" s="1"/>
  <c r="F584" i="54" s="1"/>
  <c r="F583" i="54" s="1"/>
  <c r="F582" i="54" s="1"/>
  <c r="F569" i="54" l="1"/>
  <c r="F568" i="54" s="1"/>
  <c r="F567" i="54" s="1"/>
  <c r="F566" i="54" s="1"/>
  <c r="F549" i="54" s="1"/>
  <c r="F6" i="54"/>
  <c r="F930" i="54" l="1"/>
  <c r="C18" i="74" s="1"/>
  <c r="C17" i="74" l="1"/>
  <c r="F18" i="74"/>
  <c r="C16" i="74" l="1"/>
  <c r="F17" i="74"/>
  <c r="C15" i="74" l="1"/>
  <c r="F16" i="74"/>
  <c r="C10" i="74" l="1"/>
  <c r="F15" i="74"/>
  <c r="C9" i="74" l="1"/>
  <c r="F10" i="74"/>
  <c r="C19" i="74" l="1"/>
  <c r="F9" i="74"/>
  <c r="F19" i="74" s="1"/>
</calcChain>
</file>

<file path=xl/sharedStrings.xml><?xml version="1.0" encoding="utf-8"?>
<sst xmlns="http://schemas.openxmlformats.org/spreadsheetml/2006/main" count="2204" uniqueCount="1150">
  <si>
    <t>в том числе</t>
  </si>
  <si>
    <t>(тыс.руб.)</t>
  </si>
  <si>
    <t>01 05 00 00 00 0000 000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</si>
  <si>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</si>
  <si>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</si>
  <si>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</si>
  <si>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</si>
  <si>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</si>
  <si>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</si>
  <si>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</si>
  <si>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</si>
  <si>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</si>
  <si>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</si>
  <si>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</si>
  <si>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</si>
  <si>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</si>
  <si>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</si>
  <si>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</si>
  <si>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</si>
  <si>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</si>
  <si>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</si>
  <si>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</si>
  <si>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</si>
  <si>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</si>
  <si>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</si>
  <si>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</si>
  <si>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</si>
  <si>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</si>
  <si>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</si>
  <si>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</si>
  <si>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</si>
  <si>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</si>
  <si>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</si>
  <si>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</si>
  <si>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</si>
  <si>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</si>
  <si>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</si>
  <si>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</si>
  <si>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</si>
  <si>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</si>
  <si>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</si>
  <si>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</si>
  <si>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</si>
  <si>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</si>
  <si>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</si>
  <si>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</si>
  <si>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</si>
  <si>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</si>
  <si>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</si>
  <si>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</si>
  <si>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</si>
  <si>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</si>
  <si>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</si>
  <si>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</si>
  <si>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</si>
  <si>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</si>
  <si>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</si>
  <si>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</si>
  <si>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</si>
  <si>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</si>
  <si>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</si>
  <si>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</si>
  <si>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</si>
  <si>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</si>
  <si>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</si>
  <si>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</si>
  <si>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</si>
  <si>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</si>
  <si>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</si>
  <si>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</si>
  <si>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</si>
  <si>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</si>
  <si>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</si>
  <si>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</si>
  <si>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</si>
  <si>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</si>
  <si>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</si>
  <si>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</si>
  <si>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</si>
  <si>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</si>
  <si>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</si>
  <si>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</si>
  <si>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</si>
  <si>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</si>
  <si>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</si>
  <si>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</si>
  <si>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</si>
  <si>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</si>
  <si>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</si>
  <si>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</si>
  <si>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</si>
  <si>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</si>
  <si>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</si>
  <si>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</si>
  <si>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</si>
  <si>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</si>
  <si>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</si>
  <si>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</si>
  <si>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</si>
  <si>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</si>
  <si>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</si>
  <si>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</si>
  <si>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</si>
  <si>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</si>
  <si>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</si>
  <si>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</si>
  <si>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</si>
  <si>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</si>
  <si>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</si>
  <si>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</si>
  <si>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</si>
  <si>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</si>
  <si>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</si>
  <si>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</si>
  <si>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</si>
  <si>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</si>
  <si>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</si>
  <si>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</si>
  <si>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</si>
  <si>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</si>
  <si>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</si>
  <si>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</si>
  <si>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</si>
  <si>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</si>
  <si>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</si>
  <si>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</si>
  <si>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</si>
  <si>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</si>
  <si>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</si>
  <si>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</si>
  <si>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</si>
  <si>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</si>
  <si>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</si>
  <si>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</si>
  <si>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</si>
  <si>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</si>
  <si>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</si>
  <si>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</si>
  <si>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</si>
  <si>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</si>
  <si>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</si>
  <si>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</si>
  <si>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</si>
  <si>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</si>
  <si>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</si>
  <si>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</si>
  <si>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</si>
  <si>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</si>
  <si>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</si>
  <si>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</si>
  <si>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</si>
  <si>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</si>
  <si>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</si>
  <si>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</si>
  <si>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</si>
  <si>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</si>
  <si>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</si>
  <si>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</si>
  <si>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</si>
  <si>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</si>
  <si>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</si>
  <si>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</si>
  <si>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</si>
  <si>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</si>
  <si>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</si>
  <si>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</si>
  <si>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</si>
  <si>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</si>
  <si>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</si>
  <si>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</si>
  <si>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</si>
  <si>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</si>
  <si>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</si>
  <si>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</si>
  <si>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</si>
  <si>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</si>
  <si>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</si>
  <si>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</si>
  <si>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</si>
  <si>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</si>
  <si>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</si>
  <si>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</si>
  <si>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</si>
  <si>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</si>
  <si>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</si>
  <si>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</si>
  <si>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</si>
  <si>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</si>
  <si>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</si>
  <si>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</si>
  <si>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</si>
  <si>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</si>
  <si>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</si>
  <si>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</si>
  <si>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</si>
  <si>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</si>
  <si>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</si>
  <si>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</si>
  <si>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</si>
  <si>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</si>
  <si>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</si>
  <si>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</si>
  <si>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</si>
  <si>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</si>
  <si>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</si>
  <si>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</si>
  <si>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</si>
  <si>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</si>
  <si>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</si>
  <si>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</si>
  <si>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</si>
  <si>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</si>
  <si>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</si>
  <si>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</si>
  <si>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</si>
  <si>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</si>
  <si>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</si>
  <si>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</si>
  <si>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</si>
  <si>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</si>
  <si>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</si>
  <si>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</si>
  <si>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</si>
  <si>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</si>
  <si>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</si>
  <si>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</si>
  <si>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</si>
  <si>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</si>
  <si>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</si>
  <si>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</si>
  <si>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</si>
  <si>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</si>
  <si>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</si>
  <si>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</si>
  <si>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</si>
  <si>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</si>
  <si>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</si>
  <si>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</si>
  <si>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</si>
  <si>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</si>
  <si>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</si>
  <si>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</si>
  <si>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</si>
  <si>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</si>
  <si>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</si>
  <si>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</si>
  <si>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</si>
  <si>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</si>
  <si>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</si>
  <si>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</si>
  <si>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</si>
  <si>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</si>
  <si>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</si>
  <si>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</si>
  <si>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</si>
  <si>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</si>
  <si>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</si>
  <si>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</si>
  <si>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</si>
  <si>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</si>
  <si>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</si>
  <si>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</si>
  <si>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</si>
  <si>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</si>
  <si>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</si>
  <si>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</si>
  <si>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</si>
  <si>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</si>
  <si>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</si>
  <si>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</si>
  <si>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</si>
  <si>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</si>
  <si>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</si>
  <si>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</si>
  <si>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</si>
  <si>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</si>
  <si>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</si>
  <si>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</si>
  <si>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</si>
  <si>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</si>
  <si>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</si>
  <si>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</si>
  <si>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</si>
  <si>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</si>
  <si>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</si>
  <si>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</si>
  <si>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</si>
  <si>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</si>
  <si>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</si>
  <si>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</si>
  <si>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</si>
  <si>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</si>
  <si>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</si>
  <si>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</si>
  <si>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</si>
  <si>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</si>
  <si>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</si>
  <si>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</si>
  <si>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</si>
  <si>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</si>
  <si>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</si>
  <si>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</si>
  <si>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</si>
  <si>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</si>
  <si>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</si>
  <si>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</si>
  <si>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</si>
  <si>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</si>
  <si>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</si>
  <si>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</si>
  <si>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</si>
  <si>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</si>
  <si>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</si>
  <si>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</si>
  <si>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</si>
  <si>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</si>
  <si>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</si>
  <si>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</si>
  <si>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</si>
  <si>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</si>
  <si>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</si>
  <si>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</si>
  <si>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</si>
  <si>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</si>
  <si>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</si>
  <si>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</si>
  <si>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</si>
  <si>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</si>
  <si>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</si>
  <si>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</si>
  <si>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</si>
  <si>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</si>
  <si>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</si>
  <si>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</si>
  <si>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</si>
  <si>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</si>
  <si>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</si>
  <si>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</si>
  <si>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</si>
  <si>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</si>
  <si>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</si>
  <si>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</si>
  <si>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</si>
  <si>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</si>
  <si>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</si>
  <si>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</si>
  <si>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</si>
  <si>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</si>
  <si>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</si>
  <si>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</si>
  <si>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</si>
  <si>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</si>
  <si>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</si>
  <si>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</si>
  <si>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</si>
  <si>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</si>
  <si>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</si>
  <si>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</si>
  <si>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</si>
  <si>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</si>
  <si>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</si>
  <si>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</si>
  <si>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</si>
  <si>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</si>
  <si>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</si>
  <si>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</si>
  <si>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</si>
  <si>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</si>
  <si>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</si>
  <si>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</si>
  <si>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</si>
  <si>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</si>
  <si>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</si>
  <si>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</si>
  <si>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</si>
  <si>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</si>
  <si>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</si>
  <si>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</si>
  <si>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</si>
  <si>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</si>
  <si>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</si>
  <si>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</si>
  <si>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</si>
  <si>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</si>
  <si>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</si>
  <si>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</si>
  <si>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</si>
  <si>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</si>
  <si>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</si>
  <si>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</si>
  <si>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</si>
  <si>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</si>
  <si>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</si>
  <si>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</si>
  <si>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</si>
  <si>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</si>
  <si>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</si>
  <si>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</si>
  <si>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</si>
  <si>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</si>
  <si>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</si>
  <si>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</si>
  <si>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</si>
  <si>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</si>
  <si>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</si>
  <si>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</si>
  <si>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</si>
  <si>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</si>
  <si>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</si>
  <si>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</si>
  <si>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</si>
  <si>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</si>
  <si>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</si>
  <si>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</si>
  <si>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</si>
  <si>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</si>
  <si>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</si>
  <si>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</si>
  <si>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</si>
  <si>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</si>
  <si>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</si>
  <si>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</si>
  <si>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</si>
  <si>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</si>
  <si>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</si>
  <si>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</si>
  <si>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</si>
  <si>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</si>
  <si>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</si>
  <si>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</si>
  <si>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</si>
  <si>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</si>
  <si>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</si>
  <si>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</si>
  <si>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</si>
  <si>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</si>
  <si>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</si>
  <si>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</si>
  <si>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</si>
  <si>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</si>
  <si>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</si>
  <si>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</si>
  <si>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</si>
  <si>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</si>
  <si>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</si>
  <si>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</si>
  <si>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</si>
  <si>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</si>
  <si>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</si>
  <si>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</si>
  <si>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</si>
  <si>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</si>
  <si>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</si>
  <si>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</si>
  <si>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</si>
  <si>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</si>
  <si>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</si>
  <si>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</si>
  <si>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</si>
  <si>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</si>
  <si>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</si>
  <si>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</si>
  <si>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</si>
  <si>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</si>
  <si>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</si>
  <si>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</si>
  <si>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</si>
  <si>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</si>
  <si>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</si>
  <si>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</si>
  <si>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</si>
  <si>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</si>
  <si>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</si>
  <si>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</si>
  <si>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</si>
  <si>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</si>
  <si>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</si>
  <si>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</si>
  <si>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</si>
  <si>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</si>
  <si>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</si>
  <si>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</si>
  <si>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</si>
  <si>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</si>
  <si>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</si>
  <si>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</si>
  <si>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</si>
  <si>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</si>
  <si>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</si>
  <si>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</si>
  <si>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</si>
  <si>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</si>
  <si>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</si>
  <si>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</si>
  <si>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</si>
  <si>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</si>
  <si>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</si>
  <si>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</si>
  <si>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</si>
  <si>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</si>
  <si>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</si>
  <si>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</si>
  <si>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</si>
  <si>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</si>
  <si>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</si>
  <si>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</si>
  <si>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</si>
  <si>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</si>
  <si>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</si>
  <si>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</si>
  <si>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</si>
  <si>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</si>
  <si>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</si>
  <si>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</si>
  <si>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</si>
  <si>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</si>
  <si>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</si>
  <si>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</si>
  <si>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</si>
  <si>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</si>
  <si>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</si>
  <si>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</si>
  <si>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</si>
  <si>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</si>
  <si>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</si>
  <si>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</si>
  <si>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</si>
  <si>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</si>
  <si>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</si>
  <si>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</si>
  <si>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</si>
  <si>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</si>
  <si>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</si>
  <si>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</si>
  <si>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</si>
  <si>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</si>
  <si>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</si>
  <si>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</si>
  <si>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</si>
  <si>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</si>
  <si>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</si>
  <si>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</si>
  <si>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</si>
  <si>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</si>
  <si>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</si>
  <si>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</si>
  <si>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</si>
  <si>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</si>
  <si>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</si>
  <si>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</si>
  <si>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</si>
  <si>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</si>
  <si>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</si>
  <si>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</si>
  <si>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</si>
  <si>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</si>
  <si>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</si>
  <si>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</si>
  <si>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</si>
  <si>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</si>
  <si>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</si>
  <si>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</si>
  <si>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</si>
  <si>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</si>
  <si>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</si>
  <si>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</si>
  <si>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</si>
  <si>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</si>
  <si>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</si>
  <si>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</si>
  <si>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</si>
  <si>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</si>
  <si>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</si>
  <si>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</si>
  <si>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</si>
  <si>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</si>
  <si>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</si>
  <si>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</si>
  <si>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</si>
  <si>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</si>
  <si>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</si>
  <si>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</si>
  <si>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</si>
  <si>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</si>
  <si>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</si>
  <si>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</si>
  <si>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</si>
  <si>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</si>
  <si>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</si>
  <si>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</si>
  <si>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</si>
  <si>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</si>
  <si>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</si>
  <si>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</si>
  <si>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</si>
  <si>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</si>
  <si>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</si>
  <si>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</si>
  <si>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</si>
  <si>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</si>
  <si>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</si>
  <si>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</si>
  <si>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</si>
  <si>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</si>
  <si>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</si>
  <si>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</si>
  <si>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</si>
  <si>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</si>
  <si>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</si>
  <si>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</si>
  <si>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</si>
  <si>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</si>
  <si>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</si>
  <si>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</si>
  <si>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</si>
  <si>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</si>
  <si>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</si>
  <si>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</si>
  <si>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</si>
  <si>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</si>
  <si>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</si>
  <si>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</si>
  <si>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</si>
  <si>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</si>
  <si>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</si>
  <si>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</si>
  <si>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</si>
  <si>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</si>
  <si>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</si>
  <si>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</si>
  <si>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</si>
  <si>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</si>
  <si>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</si>
  <si>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</si>
  <si>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</si>
  <si>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</si>
  <si>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</si>
  <si>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</si>
  <si>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</si>
  <si>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</si>
  <si>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</si>
  <si>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</si>
  <si>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</si>
  <si>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</si>
  <si>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</si>
  <si>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</si>
  <si>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</si>
  <si>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</si>
  <si>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</si>
  <si>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</si>
  <si>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</si>
  <si>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</si>
  <si>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</si>
  <si>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</si>
  <si>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</si>
  <si>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</si>
  <si>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</si>
  <si>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</si>
  <si>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</si>
  <si>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</si>
  <si>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</si>
  <si>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</si>
  <si>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</si>
  <si>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</si>
  <si>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</si>
  <si>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</si>
  <si>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</si>
  <si>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</si>
  <si>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</si>
  <si>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</si>
  <si>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</si>
  <si>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</si>
  <si>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</si>
  <si>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</si>
  <si>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</si>
  <si>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</si>
  <si>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</si>
  <si>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</si>
  <si>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</si>
  <si>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</si>
  <si>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</si>
  <si>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</si>
  <si>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</si>
  <si>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</si>
  <si>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</si>
  <si>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</si>
  <si>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</si>
  <si>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</si>
  <si>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</si>
  <si>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</si>
  <si>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</si>
  <si>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</si>
  <si>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</si>
  <si>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</si>
  <si>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</si>
  <si>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</si>
  <si>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</si>
  <si>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</si>
  <si>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</si>
  <si>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</si>
  <si>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</si>
  <si>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</si>
  <si>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</si>
  <si>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</si>
  <si>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</si>
  <si>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</si>
  <si>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</si>
  <si>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</si>
  <si>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</si>
  <si>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</si>
  <si>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</si>
  <si>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</si>
  <si>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</si>
  <si>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</si>
  <si>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</si>
  <si>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</si>
  <si>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</si>
  <si>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</si>
  <si>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</si>
  <si>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</si>
  <si>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</si>
  <si>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</si>
  <si>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</si>
  <si>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</si>
  <si>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</si>
  <si>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</si>
  <si>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</si>
  <si>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</si>
  <si>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</si>
  <si>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</si>
  <si>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</si>
  <si>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</si>
  <si>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</si>
  <si>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</si>
  <si>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</si>
  <si>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</si>
  <si>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</si>
  <si>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</si>
  <si>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</si>
  <si>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</si>
  <si>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</si>
  <si>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</si>
  <si>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</si>
  <si>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</si>
  <si>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</si>
  <si>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</si>
  <si>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</si>
  <si>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</si>
  <si>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</si>
  <si>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</si>
  <si>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</si>
  <si>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</si>
  <si>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</si>
  <si>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</si>
  <si>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</si>
  <si>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</si>
  <si>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</si>
  <si>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</si>
  <si>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</si>
  <si>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</si>
  <si>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</si>
  <si>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</si>
  <si>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</si>
  <si>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</si>
  <si>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</si>
  <si>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</si>
  <si>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</si>
  <si>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</si>
  <si>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</si>
  <si>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</si>
  <si>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</si>
  <si>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</si>
  <si>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</si>
  <si>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</si>
  <si>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</si>
  <si>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</si>
  <si>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</si>
  <si>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</si>
  <si>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</si>
  <si>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</si>
  <si>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</si>
  <si>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</si>
  <si>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</si>
  <si>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</si>
  <si>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</si>
  <si>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</si>
  <si>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</si>
  <si>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</si>
  <si>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</si>
  <si>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</si>
  <si>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</si>
  <si>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</si>
  <si>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</si>
  <si>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</si>
  <si>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</si>
  <si>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</si>
  <si>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</si>
  <si>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</si>
  <si>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</si>
  <si>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</si>
  <si>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</si>
  <si>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</si>
  <si>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</si>
  <si>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</si>
  <si>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</si>
  <si>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</si>
  <si>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</si>
  <si>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</si>
  <si>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</si>
  <si>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</si>
  <si>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</si>
  <si>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</si>
  <si>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</si>
  <si>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</si>
  <si>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</si>
  <si>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</si>
  <si>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</si>
  <si>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</si>
  <si>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</si>
  <si>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</si>
  <si>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</si>
  <si>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</si>
  <si>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</si>
  <si>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</si>
  <si>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</si>
  <si>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</si>
  <si>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</si>
  <si>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</si>
  <si>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</si>
  <si>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</si>
  <si>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</si>
  <si>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</si>
  <si>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</si>
  <si>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</si>
  <si>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</si>
  <si>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</si>
  <si>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</si>
  <si>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</si>
  <si>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</si>
  <si>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</si>
  <si>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</si>
  <si>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</si>
  <si>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</si>
  <si>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</si>
  <si>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</si>
  <si>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</si>
  <si>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</si>
  <si>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</si>
  <si>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</si>
  <si>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</si>
  <si>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</si>
  <si>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</si>
  <si>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</si>
  <si>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</si>
  <si>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</si>
  <si>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</si>
  <si>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</si>
  <si>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</si>
  <si>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</si>
  <si>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</si>
  <si>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</si>
  <si>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</si>
  <si>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</si>
  <si>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</si>
  <si>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</si>
  <si>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</si>
  <si>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</si>
  <si>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</si>
  <si>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</si>
  <si>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</si>
  <si>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</si>
  <si>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</si>
  <si>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</si>
  <si>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</si>
  <si>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</si>
  <si>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</si>
  <si>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</si>
  <si>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</si>
  <si>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</si>
  <si>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</si>
  <si>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</si>
  <si>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</si>
  <si>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</si>
  <si>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</si>
  <si>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</si>
  <si>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</si>
  <si>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</si>
  <si>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Основное мероприятие "Обеспечение выполнения переданных отдельных государственных полномочий"</t>
  </si>
  <si>
    <t xml:space="preserve">Образование комиссии по делам несовершеннолетних лиц и защите их прав и организация их деятельности 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</si>
  <si>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</si>
  <si>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</si>
  <si>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</si>
  <si>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</si>
  <si>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</si>
  <si>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</si>
  <si>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</si>
  <si>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</si>
  <si>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</si>
  <si>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</si>
  <si>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</si>
  <si>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</si>
  <si>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</si>
  <si>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</si>
  <si>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</si>
  <si>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</si>
  <si>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</si>
  <si>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</si>
  <si>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</si>
  <si>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</si>
  <si>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</si>
  <si>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</si>
  <si>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</si>
  <si>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</si>
  <si>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</si>
  <si>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</si>
  <si>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</si>
  <si>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</si>
  <si>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</si>
  <si>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</si>
  <si>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</si>
  <si>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</si>
  <si>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</si>
  <si>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</si>
  <si>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</si>
  <si>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</si>
  <si>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</si>
  <si>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</si>
  <si>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</si>
  <si>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</si>
  <si>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</si>
  <si>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</si>
  <si>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</si>
  <si>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</si>
  <si>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</si>
  <si>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</si>
  <si>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</si>
  <si>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</si>
  <si>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</si>
  <si>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</si>
  <si>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</si>
  <si>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</si>
  <si>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Мероприятия по реализации федерального проекта по формированию комфортной городской среды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</si>
  <si>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</si>
  <si>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</si>
  <si>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</si>
  <si>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</si>
  <si>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</si>
  <si>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</si>
  <si>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</si>
  <si>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</si>
  <si>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</si>
  <si>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</si>
  <si>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</si>
  <si>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</si>
  <si>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</si>
  <si>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</si>
  <si>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</si>
  <si>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</si>
  <si>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</si>
  <si>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</si>
  <si>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</si>
  <si>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</si>
  <si>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</si>
  <si>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</si>
  <si>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</si>
  <si>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</si>
  <si>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</si>
  <si>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</si>
  <si>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</si>
  <si>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</si>
  <si>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</si>
  <si>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</si>
  <si>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</si>
  <si>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</si>
  <si>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</si>
  <si>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</si>
  <si>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</si>
  <si>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</si>
  <si>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</si>
  <si>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</si>
  <si>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</si>
  <si>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</si>
  <si>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</si>
  <si>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</si>
  <si>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</si>
  <si>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</si>
  <si>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</si>
  <si>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</si>
  <si>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</si>
  <si>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</si>
  <si>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</si>
  <si>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</si>
  <si>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</si>
  <si>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</si>
  <si>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</si>
  <si>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</si>
  <si>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</si>
  <si>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</si>
  <si>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</si>
  <si>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</si>
  <si>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</si>
  <si>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</si>
  <si>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</si>
  <si>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</si>
  <si>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</si>
  <si>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</si>
  <si>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</si>
  <si>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</si>
  <si>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</si>
  <si>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</si>
  <si>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</si>
  <si>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</si>
  <si>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</si>
  <si>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</si>
  <si>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</si>
  <si>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</si>
  <si>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</si>
  <si>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</si>
  <si>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</si>
  <si>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</si>
  <si>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</si>
  <si>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Единый налог на вмененный доход для отдельных видов деятельности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</si>
  <si>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</si>
  <si>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</si>
  <si>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</si>
  <si>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</si>
  <si>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</si>
  <si>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</si>
  <si>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</si>
  <si>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</si>
  <si>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Приобретение жаротрубного котла КВр-2.0 для котельной по адресу: п.Пожва, ул.Судомеханическая, 9ж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</si>
  <si>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</si>
  <si>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</si>
  <si>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</si>
  <si>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Прочие доходы от компенсации затрат бюджетов муниципальных округов</t>
  </si>
  <si>
    <t>за счет внебюджетных источников</t>
  </si>
  <si>
    <t>Субсидия на реализацию мероприятий в сфере молодежной политики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</si>
  <si>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</si>
  <si>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</si>
  <si>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</si>
  <si>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</si>
  <si>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</si>
  <si>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</si>
  <si>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</si>
  <si>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</si>
  <si>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</si>
  <si>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</si>
  <si>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</si>
  <si>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</si>
  <si>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</si>
  <si>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</si>
  <si>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</si>
  <si>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</si>
  <si>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</si>
  <si>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</si>
  <si>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№ п/п</t>
  </si>
  <si>
    <t>Наименование направлений расходов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</si>
  <si>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</si>
  <si>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</si>
  <si>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</si>
  <si>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</si>
  <si>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</si>
  <si>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</si>
  <si>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</si>
  <si>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</si>
  <si>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</si>
  <si>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</si>
  <si>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</si>
  <si>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</si>
  <si>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</si>
  <si>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</si>
  <si>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</si>
  <si>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</si>
  <si>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</si>
  <si>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</si>
  <si>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10 2 30 4М039</t>
  </si>
  <si>
    <t>Утверждено на 2022 год</t>
  </si>
  <si>
    <t>Утверждено на 1 полугодие 2022 года</t>
  </si>
  <si>
    <t>Исполнено на 01.07.2022 г.</t>
  </si>
  <si>
    <t>Уточненный план на 2022 год</t>
  </si>
  <si>
    <t>Отчет об исполнении бюджета Юсьвинского муниципального округа Пермского края  по расходам за 1 полугодие 2022 года</t>
  </si>
  <si>
    <t>% исполнения от годовых назначений</t>
  </si>
  <si>
    <t>% исполнения от квартальных назначений</t>
  </si>
  <si>
    <t>Источник финансирования</t>
  </si>
  <si>
    <t>Утверждено</t>
  </si>
  <si>
    <t>Фактически исполнено</t>
  </si>
  <si>
    <t>Процент исполнения</t>
  </si>
  <si>
    <t>Остаток неиспользованных средств</t>
  </si>
  <si>
    <t>краевой</t>
  </si>
  <si>
    <t>местный</t>
  </si>
  <si>
    <t>Ремонт водопропускных труб на автомобильной дороге «Спирино-Таранино»</t>
  </si>
  <si>
    <t>Итого муниципальный дорожный фонд</t>
  </si>
  <si>
    <t>Программное обеспечение, сопровождение информационных систем, приобретение компьютерной оргтехники в целях автоматизации административно - 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</si>
  <si>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</si>
  <si>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 xml:space="preserve">Отчет об использовании бюджетных ассигнований дорожного фонда Юсьвинского муниципального округа Пермского края за 1 полугодие 2022 года
</t>
  </si>
  <si>
    <t>Отчет об исполнении бюджета Юсьвинского муниципального округа Пермского края по доходам за 1 полугодие 2022 года</t>
  </si>
  <si>
    <t>Исполнено на 01.07.2022 года</t>
  </si>
  <si>
    <t xml:space="preserve">1 01 02 080 01 0000 110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</si>
  <si>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</si>
  <si>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1 05 02 010 02 0000 110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</si>
  <si>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</si>
  <si>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</si>
  <si>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</si>
  <si>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</si>
  <si>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</si>
  <si>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</si>
  <si>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</si>
  <si>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</si>
  <si>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</si>
  <si>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</si>
  <si>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</si>
  <si>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</si>
  <si>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</si>
  <si>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</si>
  <si>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</si>
  <si>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</si>
  <si>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</si>
  <si>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</si>
  <si>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</si>
  <si>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</si>
  <si>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</si>
  <si>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</si>
  <si>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</si>
  <si>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2 02 25 497 00 0000 150</t>
  </si>
  <si>
    <t xml:space="preserve">Субвенции бюджетам бюджетной системы Российской Федерации
</t>
  </si>
  <si>
    <t>Субвенции бюджетам муниципальных образований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</si>
  <si>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</si>
  <si>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</si>
  <si>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</si>
  <si>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</si>
  <si>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</si>
  <si>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</si>
  <si>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</si>
  <si>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</si>
  <si>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</si>
  <si>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</si>
  <si>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</si>
  <si>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</si>
  <si>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</si>
  <si>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</si>
  <si>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</si>
  <si>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</si>
  <si>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</si>
  <si>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Код</t>
  </si>
  <si>
    <t>Наименование групп, подгрупп, статей, элементов, программ, кодов экономической классификации, источников внутреннего финансирования дефицита бюджета</t>
  </si>
  <si>
    <t>Отчет об исполнении бюджета Юсьвинского муниципального округа Пермского края по источникам финансирования дефицита бюджета за 1 полугодие 2022 года</t>
  </si>
  <si>
    <t xml:space="preserve"> </t>
  </si>
  <si>
    <t>Приложение</t>
  </si>
  <si>
    <t>от 22.09.2022 № 444</t>
  </si>
  <si>
    <t>к рпешению Думы                                                     Юсьвинского муниципального округа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</si>
</sst>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0.0"/>
  </numFmts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420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3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0" fontId="65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left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6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6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165" fontId="76" fillId="66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165" fontId="70" fillId="66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80" fillId="62" borderId="12" xfId="0" applyFont="1" applyFill="1" applyBorder="1" applyAlignment="1">
      <alignment vertical="center" wrapText="1"/>
    </xf>
    <xf numFmtId="0" fontId="80" fillId="62" borderId="12" xfId="0" applyFont="1" applyFill="1" applyBorder="1" applyAlignment="1">
      <alignment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81" fillId="62" borderId="12" xfId="0" applyNumberFormat="1" applyFont="1" applyFill="1" applyBorder="1" applyAlignment="1">
      <alignment horizontal="justify" vertical="center" wrapText="1"/>
    </xf>
    <xf numFmtId="0" fontId="46" fillId="62" borderId="0" xfId="387" applyFont="1" applyFill="1" applyAlignment="1">
      <alignment horizontal="right" vertical="center" wrapText="1"/>
    </xf>
    <xf numFmtId="0" fontId="56" fillId="0" borderId="0" xfId="0" applyFont="1"/>
    <xf numFmtId="165" fontId="82" fillId="62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2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vertical="top" wrapText="1"/>
    </xf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49" fontId="82" fillId="62" borderId="12" xfId="387" applyNumberFormat="1" applyFont="1" applyFill="1" applyBorder="1" applyAlignment="1">
      <alignment horizontal="center" vertical="top" wrapText="1"/>
    </xf>
    <xf numFmtId="0" fontId="62" fillId="0" borderId="12" xfId="387" applyFont="1" applyBorder="1" applyAlignment="1">
      <alignment horizontal="left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49" fontId="54" fillId="63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169" fontId="54" fillId="65" borderId="12" xfId="387" applyNumberFormat="1" applyFont="1" applyFill="1" applyBorder="1" applyAlignment="1">
      <alignment horizontal="center" vertical="top" wrapText="1"/>
    </xf>
    <xf numFmtId="169" fontId="54" fillId="63" borderId="12" xfId="387" applyNumberFormat="1" applyFont="1" applyFill="1" applyBorder="1" applyAlignment="1">
      <alignment horizont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69" fillId="0" borderId="12" xfId="386" applyNumberFormat="1" applyFont="1" applyFill="1" applyBorder="1" applyAlignment="1">
      <alignment horizontal="center" vertical="center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49" fontId="54" fillId="62" borderId="12" xfId="387" applyNumberFormat="1" applyFont="1" applyFill="1" applyBorder="1" applyAlignment="1">
      <alignment horizontal="left" wrapText="1"/>
    </xf>
    <xf numFmtId="169" fontId="54" fillId="62" borderId="12" xfId="387" applyNumberFormat="1" applyFont="1" applyFill="1" applyBorder="1" applyAlignment="1">
      <alignment horizontal="center" wrapText="1"/>
    </xf>
    <xf numFmtId="169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84" fillId="0" borderId="12" xfId="387" applyFont="1" applyBorder="1" applyAlignment="1">
      <alignment horizontal="left" wrapText="1"/>
    </xf>
    <xf numFmtId="165" fontId="84" fillId="62" borderId="12" xfId="387" applyNumberFormat="1" applyFont="1" applyFill="1" applyBorder="1" applyAlignment="1">
      <alignment horizontal="center" wrapText="1"/>
    </xf>
    <xf numFmtId="0" fontId="85" fillId="62" borderId="12" xfId="387" applyFont="1" applyFill="1" applyBorder="1" applyAlignment="1">
      <alignment horizontal="center" vertical="top" wrapText="1"/>
    </xf>
    <xf numFmtId="49" fontId="85" fillId="62" borderId="12" xfId="387" applyNumberFormat="1" applyFont="1" applyFill="1" applyBorder="1" applyAlignment="1">
      <alignment horizontal="center" vertical="top" wrapText="1"/>
    </xf>
    <xf numFmtId="0" fontId="84" fillId="0" borderId="12" xfId="387" applyNumberFormat="1" applyFont="1" applyFill="1" applyBorder="1" applyAlignment="1">
      <alignment horizontal="center" vertical="top" wrapText="1"/>
    </xf>
    <xf numFmtId="49" fontId="84" fillId="0" borderId="12" xfId="387" applyNumberFormat="1" applyFont="1" applyFill="1" applyBorder="1" applyAlignment="1">
      <alignment horizontal="center" vertical="top" wrapText="1"/>
    </xf>
    <xf numFmtId="0" fontId="84" fillId="62" borderId="12" xfId="387" applyFont="1" applyFill="1" applyBorder="1" applyAlignment="1">
      <alignment vertical="top" wrapText="1"/>
    </xf>
    <xf numFmtId="165" fontId="84" fillId="0" borderId="12" xfId="387" applyNumberFormat="1" applyFont="1" applyFill="1" applyBorder="1" applyAlignment="1">
      <alignment horizontal="center" vertical="top" wrapText="1"/>
    </xf>
    <xf numFmtId="0" fontId="86" fillId="0" borderId="0" xfId="0" applyFont="1"/>
    <xf numFmtId="165" fontId="84" fillId="62" borderId="12" xfId="387" applyNumberFormat="1" applyFont="1" applyFill="1" applyBorder="1" applyAlignment="1">
      <alignment horizontal="center" vertical="top" wrapText="1"/>
    </xf>
    <xf numFmtId="0" fontId="61" fillId="0" borderId="0" xfId="0" applyFont="1" applyAlignment="1">
      <alignment horizontal="center"/>
    </xf>
    <xf numFmtId="49" fontId="71" fillId="0" borderId="25" xfId="386" applyNumberFormat="1" applyFont="1" applyFill="1" applyBorder="1" applyAlignment="1">
      <alignment horizontal="center" vertical="center" wrapText="1"/>
    </xf>
    <xf numFmtId="49" fontId="76" fillId="0" borderId="25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5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5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49" fontId="70" fillId="0" borderId="22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8" fontId="81" fillId="62" borderId="19" xfId="0" applyNumberFormat="1" applyFont="1" applyFill="1" applyBorder="1" applyAlignment="1">
      <alignment horizontal="justify" vertical="center" wrapText="1"/>
    </xf>
    <xf numFmtId="49" fontId="53" fillId="0" borderId="22" xfId="386" applyNumberFormat="1" applyFont="1" applyFill="1" applyBorder="1" applyAlignment="1">
      <alignment horizontal="center" vertical="center" wrapText="1"/>
    </xf>
    <xf numFmtId="49" fontId="84" fillId="62" borderId="12" xfId="387" applyNumberFormat="1" applyFont="1" applyFill="1" applyBorder="1" applyAlignment="1">
      <alignment horizontal="center" wrapText="1"/>
    </xf>
    <xf numFmtId="0" fontId="84" fillId="62" borderId="12" xfId="387" applyFont="1" applyFill="1" applyBorder="1" applyAlignment="1">
      <alignment wrapText="1"/>
    </xf>
    <xf numFmtId="0" fontId="46" fillId="66" borderId="12" xfId="387" applyNumberFormat="1" applyFont="1" applyFill="1" applyBorder="1" applyAlignment="1">
      <alignment horizontal="center" vertical="top" wrapText="1"/>
    </xf>
    <xf numFmtId="0" fontId="84" fillId="62" borderId="12" xfId="387" applyFont="1" applyFill="1" applyBorder="1" applyAlignment="1">
      <alignment horizontal="center" vertical="top" wrapText="1"/>
    </xf>
    <xf numFmtId="49" fontId="8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82" fillId="61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165" fontId="70" fillId="62" borderId="12" xfId="286" applyNumberFormat="1" applyFont="1" applyFill="1" applyBorder="1" applyAlignment="1">
      <alignment horizontal="center" vertical="center" wrapText="1"/>
    </xf>
    <xf numFmtId="168" fontId="76" fillId="62" borderId="19" xfId="386" applyNumberFormat="1" applyFont="1" applyFill="1" applyBorder="1" applyAlignment="1">
      <alignment horizontal="justify" vertical="center" wrapText="1"/>
    </xf>
    <xf numFmtId="0" fontId="62" fillId="62" borderId="12" xfId="387" applyFont="1" applyFill="1" applyBorder="1" applyAlignment="1">
      <alignment horizontal="center" vertical="top" wrapText="1"/>
    </xf>
    <xf numFmtId="4" fontId="81" fillId="63" borderId="12" xfId="0" applyNumberFormat="1" applyFont="1" applyFill="1" applyBorder="1" applyAlignment="1">
      <alignment horizontal="center" vertical="center" wrapText="1"/>
    </xf>
    <xf numFmtId="0" fontId="0" fillId="63" borderId="0" xfId="0" applyFill="1"/>
    <xf numFmtId="0" fontId="53" fillId="60" borderId="12" xfId="0" applyFont="1" applyFill="1" applyBorder="1" applyAlignment="1">
      <alignment horizontal="center" vertical="top" wrapText="1"/>
    </xf>
    <xf numFmtId="4" fontId="53" fillId="60" borderId="12" xfId="0" applyNumberFormat="1" applyFont="1" applyFill="1" applyBorder="1" applyAlignment="1">
      <alignment horizontal="center" vertical="center" wrapText="1"/>
    </xf>
    <xf numFmtId="0" fontId="0" fillId="60" borderId="0" xfId="0" applyFill="1"/>
    <xf numFmtId="0" fontId="0" fillId="0" borderId="0" xfId="0" applyFill="1"/>
    <xf numFmtId="4" fontId="53" fillId="62" borderId="12" xfId="0" applyNumberFormat="1" applyFont="1" applyFill="1" applyBorder="1" applyAlignment="1">
      <alignment horizontal="center" vertical="center" wrapText="1"/>
    </xf>
    <xf numFmtId="4" fontId="53" fillId="0" borderId="12" xfId="0" applyNumberFormat="1" applyFont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0" fontId="81" fillId="62" borderId="0" xfId="387" applyFont="1" applyFill="1" applyAlignment="1">
      <alignment horizontal="right" vertical="center" wrapText="1"/>
    </xf>
    <xf numFmtId="0" fontId="53" fillId="62" borderId="0" xfId="387" applyFont="1" applyFill="1" applyAlignment="1">
      <alignment horizontal="right" vertical="center" wrapText="1"/>
    </xf>
    <xf numFmtId="0" fontId="46" fillId="62" borderId="0" xfId="387" applyFont="1" applyFill="1" applyAlignment="1">
      <alignment horizontal="right" vertical="center" wrapText="1"/>
    </xf>
    <xf numFmtId="0" fontId="87" fillId="0" borderId="0" xfId="0" applyFont="1" applyBorder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80" fillId="0" borderId="0" xfId="0" applyFont="1"/>
    <xf numFmtId="0" fontId="61" fillId="0" borderId="0" xfId="0" applyFont="1" applyAlignment="1">
      <alignment horizontal="right"/>
    </xf>
    <xf numFmtId="165" fontId="53" fillId="60" borderId="12" xfId="0" applyNumberFormat="1" applyFont="1" applyFill="1" applyBorder="1" applyAlignment="1">
      <alignment horizontal="center" vertical="center" wrapText="1"/>
    </xf>
    <xf numFmtId="0" fontId="53" fillId="62" borderId="12" xfId="0" applyFont="1" applyFill="1" applyBorder="1" applyAlignment="1">
      <alignment horizontal="center" vertical="top" wrapText="1"/>
    </xf>
    <xf numFmtId="2" fontId="61" fillId="60" borderId="12" xfId="0" applyNumberFormat="1" applyFont="1" applyFill="1" applyBorder="1" applyAlignment="1">
      <alignment horizontal="center"/>
    </xf>
    <xf numFmtId="0" fontId="61" fillId="60" borderId="12" xfId="0" applyFont="1" applyFill="1" applyBorder="1" applyAlignment="1">
      <alignment horizontal="center"/>
    </xf>
    <xf numFmtId="0" fontId="53" fillId="63" borderId="12" xfId="0" applyFont="1" applyFill="1" applyBorder="1" applyAlignment="1">
      <alignment horizontal="center" vertical="top" wrapText="1"/>
    </xf>
    <xf numFmtId="4" fontId="53" fillId="63" borderId="12" xfId="0" applyNumberFormat="1" applyFont="1" applyFill="1" applyBorder="1" applyAlignment="1">
      <alignment horizontal="center" vertical="center" wrapText="1"/>
    </xf>
    <xf numFmtId="165" fontId="53" fillId="63" borderId="12" xfId="0" applyNumberFormat="1" applyFont="1" applyFill="1" applyBorder="1" applyAlignment="1">
      <alignment horizontal="center" vertical="center" wrapText="1"/>
    </xf>
    <xf numFmtId="165" fontId="89" fillId="62" borderId="12" xfId="387" applyNumberFormat="1" applyFont="1" applyFill="1" applyBorder="1" applyAlignment="1">
      <alignment horizontal="center" vertical="top" wrapText="1"/>
    </xf>
    <xf numFmtId="4" fontId="46" fillId="62" borderId="12" xfId="387" applyNumberFormat="1" applyFont="1" applyFill="1" applyBorder="1" applyAlignment="1">
      <alignment horizontal="center" vertical="top" wrapText="1"/>
    </xf>
    <xf numFmtId="0" fontId="67" fillId="0" borderId="0" xfId="386" applyNumberFormat="1" applyFont="1" applyFill="1" applyBorder="1" applyAlignment="1">
      <alignment vertical="center"/>
    </xf>
    <xf numFmtId="0" fontId="46" fillId="0" borderId="0" xfId="387" applyFont="1" applyAlignment="1">
      <alignment horizontal="left"/>
    </xf>
    <xf numFmtId="168" fontId="72" fillId="0" borderId="0" xfId="386" applyNumberFormat="1" applyFont="1" applyFill="1" applyBorder="1" applyAlignment="1">
      <alignment horizontal="right" vertical="center" wrapText="1"/>
    </xf>
    <xf numFmtId="49" fontId="74" fillId="0" borderId="29" xfId="386" applyNumberFormat="1" applyFont="1" applyFill="1" applyBorder="1" applyAlignment="1">
      <alignment horizontal="center" vertical="center"/>
    </xf>
    <xf numFmtId="49" fontId="74" fillId="0" borderId="30" xfId="386" applyNumberFormat="1" applyFont="1" applyFill="1" applyBorder="1" applyAlignment="1">
      <alignment horizontal="center" vertical="center"/>
    </xf>
    <xf numFmtId="0" fontId="75" fillId="0" borderId="12" xfId="386" applyFont="1" applyBorder="1" applyAlignment="1">
      <alignment horizontal="center"/>
    </xf>
    <xf numFmtId="49" fontId="69" fillId="60" borderId="25" xfId="386" applyNumberFormat="1" applyFont="1" applyFill="1" applyBorder="1" applyAlignment="1">
      <alignment horizontal="center" vertical="center" wrapText="1"/>
    </xf>
    <xf numFmtId="168" fontId="71" fillId="60" borderId="19" xfId="386" applyNumberFormat="1" applyFont="1" applyFill="1" applyBorder="1" applyAlignment="1">
      <alignment horizontal="justify" vertical="center" wrapText="1"/>
    </xf>
    <xf numFmtId="49" fontId="76" fillId="66" borderId="25" xfId="386" applyNumberFormat="1" applyFont="1" applyFill="1" applyBorder="1" applyAlignment="1">
      <alignment horizontal="center" vertical="center" wrapText="1"/>
    </xf>
    <xf numFmtId="168" fontId="76" fillId="66" borderId="19" xfId="386" applyNumberFormat="1" applyFont="1" applyFill="1" applyBorder="1" applyAlignment="1">
      <alignment horizontal="justify" vertical="center" wrapText="1"/>
    </xf>
    <xf numFmtId="168" fontId="71" fillId="0" borderId="19" xfId="386" applyNumberFormat="1" applyFont="1" applyFill="1" applyBorder="1" applyAlignment="1">
      <alignment horizontal="justify" vertical="center" wrapText="1"/>
    </xf>
    <xf numFmtId="168" fontId="76" fillId="0" borderId="19" xfId="386" applyNumberFormat="1" applyFont="1" applyFill="1" applyBorder="1" applyAlignment="1">
      <alignment horizontal="justify" vertical="center" wrapText="1"/>
    </xf>
    <xf numFmtId="165" fontId="69" fillId="0" borderId="12" xfId="386" applyNumberFormat="1" applyFont="1" applyFill="1" applyBorder="1" applyAlignment="1">
      <alignment horizontal="center" vertical="center" wrapText="1"/>
    </xf>
    <xf numFmtId="168" fontId="70" fillId="0" borderId="19" xfId="386" quotePrefix="1" applyNumberFormat="1" applyFont="1" applyFill="1" applyBorder="1" applyAlignment="1">
      <alignment horizontal="justify" vertical="center" wrapText="1"/>
    </xf>
    <xf numFmtId="49" fontId="70" fillId="0" borderId="25" xfId="386" applyNumberFormat="1" applyFont="1" applyFill="1" applyBorder="1" applyAlignment="1">
      <alignment horizontal="center" vertical="center" wrapText="1"/>
    </xf>
    <xf numFmtId="168" fontId="70" fillId="0" borderId="19" xfId="386" applyNumberFormat="1" applyFont="1" applyFill="1" applyBorder="1" applyAlignment="1">
      <alignment horizontal="justify" vertical="center" wrapText="1"/>
    </xf>
    <xf numFmtId="49" fontId="71" fillId="60" borderId="25" xfId="386" applyNumberFormat="1" applyFont="1" applyFill="1" applyBorder="1" applyAlignment="1">
      <alignment horizontal="center" vertical="center" wrapText="1"/>
    </xf>
    <xf numFmtId="49" fontId="71" fillId="61" borderId="25" xfId="386" applyNumberFormat="1" applyFont="1" applyFill="1" applyBorder="1" applyAlignment="1">
      <alignment horizontal="center" vertical="center" wrapText="1"/>
    </xf>
    <xf numFmtId="168" fontId="71" fillId="61" borderId="19" xfId="386" applyNumberFormat="1" applyFont="1" applyFill="1" applyBorder="1" applyAlignment="1">
      <alignment horizontal="justify" vertical="center" wrapText="1"/>
    </xf>
    <xf numFmtId="49" fontId="76" fillId="66" borderId="25" xfId="0" applyNumberFormat="1" applyFont="1" applyFill="1" applyBorder="1" applyAlignment="1">
      <alignment horizontal="center" vertical="center" wrapText="1"/>
    </xf>
    <xf numFmtId="49" fontId="71" fillId="62" borderId="25" xfId="386" applyNumberFormat="1" applyFont="1" applyFill="1" applyBorder="1" applyAlignment="1">
      <alignment horizontal="center" vertical="center" wrapText="1"/>
    </xf>
    <xf numFmtId="168" fontId="71" fillId="62" borderId="19" xfId="386" applyNumberFormat="1" applyFont="1" applyFill="1" applyBorder="1" applyAlignment="1">
      <alignment horizontal="justify" vertical="center" wrapText="1"/>
    </xf>
    <xf numFmtId="168" fontId="69" fillId="62" borderId="19" xfId="386" applyNumberFormat="1" applyFont="1" applyFill="1" applyBorder="1" applyAlignment="1">
      <alignment horizontal="justify" vertical="center" wrapText="1"/>
    </xf>
    <xf numFmtId="168" fontId="70" fillId="62" borderId="19" xfId="386" applyNumberFormat="1" applyFont="1" applyFill="1" applyBorder="1" applyAlignment="1">
      <alignment horizontal="justify" vertical="center" wrapText="1"/>
    </xf>
    <xf numFmtId="49" fontId="69" fillId="66" borderId="25" xfId="386" applyNumberFormat="1" applyFont="1" applyFill="1" applyBorder="1" applyAlignment="1">
      <alignment horizontal="center" vertical="center" wrapText="1"/>
    </xf>
    <xf numFmtId="168" fontId="69" fillId="66" borderId="19" xfId="386" applyNumberFormat="1" applyFont="1" applyFill="1" applyBorder="1" applyAlignment="1">
      <alignment horizontal="justify" vertical="center" wrapText="1"/>
    </xf>
    <xf numFmtId="165" fontId="69" fillId="66" borderId="12" xfId="386" applyNumberFormat="1" applyFont="1" applyFill="1" applyBorder="1" applyAlignment="1">
      <alignment horizontal="center" vertical="center" wrapText="1"/>
    </xf>
    <xf numFmtId="0" fontId="90" fillId="0" borderId="0" xfId="0" applyFont="1"/>
    <xf numFmtId="49" fontId="69" fillId="62" borderId="25" xfId="0" applyNumberFormat="1" applyFont="1" applyFill="1" applyBorder="1" applyAlignment="1">
      <alignment horizontal="center" vertical="center" wrapText="1"/>
    </xf>
    <xf numFmtId="168" fontId="69" fillId="62" borderId="19" xfId="0" applyNumberFormat="1" applyFont="1" applyFill="1" applyBorder="1" applyAlignment="1">
      <alignment horizontal="justify" vertical="center" wrapText="1"/>
    </xf>
    <xf numFmtId="49" fontId="76" fillId="62" borderId="25" xfId="0" applyNumberFormat="1" applyFont="1" applyFill="1" applyBorder="1" applyAlignment="1">
      <alignment horizontal="center" vertical="center" wrapText="1"/>
    </xf>
    <xf numFmtId="168" fontId="76" fillId="62" borderId="19" xfId="0" applyNumberFormat="1" applyFont="1" applyFill="1" applyBorder="1" applyAlignment="1">
      <alignment horizontal="justify" vertical="center" wrapText="1"/>
    </xf>
    <xf numFmtId="49" fontId="76" fillId="62" borderId="25" xfId="386" applyNumberFormat="1" applyFont="1" applyFill="1" applyBorder="1" applyAlignment="1">
      <alignment horizontal="center" vertical="center" wrapText="1"/>
    </xf>
    <xf numFmtId="168" fontId="69" fillId="66" borderId="19" xfId="386" applyNumberFormat="1" applyFont="1" applyFill="1" applyBorder="1" applyAlignment="1">
      <alignment vertical="justify" wrapText="1"/>
    </xf>
    <xf numFmtId="49" fontId="69" fillId="62" borderId="25" xfId="386" applyNumberFormat="1" applyFont="1" applyFill="1" applyBorder="1" applyAlignment="1">
      <alignment horizontal="center" vertical="center" wrapText="1"/>
    </xf>
    <xf numFmtId="168" fontId="69" fillId="62" borderId="19" xfId="386" applyNumberFormat="1" applyFont="1" applyFill="1" applyBorder="1" applyAlignment="1">
      <alignment vertical="justify" wrapText="1"/>
    </xf>
    <xf numFmtId="0" fontId="77" fillId="0" borderId="19" xfId="0" applyFont="1" applyBorder="1" applyAlignment="1">
      <alignment wrapText="1"/>
    </xf>
    <xf numFmtId="49" fontId="71" fillId="62" borderId="25" xfId="0" applyNumberFormat="1" applyFont="1" applyFill="1" applyBorder="1" applyAlignment="1">
      <alignment horizontal="center" vertical="center" wrapText="1"/>
    </xf>
    <xf numFmtId="168" fontId="71" fillId="62" borderId="19" xfId="0" applyNumberFormat="1" applyFont="1" applyFill="1" applyBorder="1" applyAlignment="1">
      <alignment horizontal="justify" vertical="center" wrapText="1"/>
    </xf>
    <xf numFmtId="0" fontId="78" fillId="0" borderId="19" xfId="0" applyFont="1" applyBorder="1" applyAlignment="1">
      <alignment wrapText="1"/>
    </xf>
    <xf numFmtId="168" fontId="69" fillId="66" borderId="19" xfId="0" applyNumberFormat="1" applyFont="1" applyFill="1" applyBorder="1" applyAlignment="1">
      <alignment horizontal="justify" vertical="center" wrapText="1"/>
    </xf>
    <xf numFmtId="49" fontId="76" fillId="62" borderId="31" xfId="386" applyNumberFormat="1" applyFont="1" applyFill="1" applyBorder="1" applyAlignment="1">
      <alignment horizontal="center" vertical="center" wrapText="1"/>
    </xf>
    <xf numFmtId="49" fontId="71" fillId="75" borderId="12" xfId="386" applyNumberFormat="1" applyFont="1" applyFill="1" applyBorder="1" applyAlignment="1">
      <alignment horizontal="center" vertical="center" wrapText="1"/>
    </xf>
    <xf numFmtId="168" fontId="71" fillId="75" borderId="12" xfId="386" applyNumberFormat="1" applyFont="1" applyFill="1" applyBorder="1" applyAlignment="1">
      <alignment horizontal="justify" vertical="center" wrapText="1"/>
    </xf>
    <xf numFmtId="165" fontId="69" fillId="75" borderId="12" xfId="286" applyNumberFormat="1" applyFont="1" applyFill="1" applyBorder="1" applyAlignment="1">
      <alignment horizontal="center" vertical="center" wrapText="1"/>
    </xf>
    <xf numFmtId="49" fontId="70" fillId="62" borderId="12" xfId="386" applyNumberFormat="1" applyFont="1" applyFill="1" applyBorder="1" applyAlignment="1">
      <alignment horizontal="center" vertical="center" wrapText="1"/>
    </xf>
    <xf numFmtId="165" fontId="69" fillId="0" borderId="12" xfId="286" applyNumberFormat="1" applyFont="1" applyFill="1" applyBorder="1" applyAlignment="1">
      <alignment horizontal="center" vertical="center" wrapText="1"/>
    </xf>
    <xf numFmtId="168" fontId="70" fillId="62" borderId="12" xfId="386" applyNumberFormat="1" applyFont="1" applyFill="1" applyBorder="1" applyAlignment="1">
      <alignment horizontal="justify" vertical="center" wrapText="1"/>
    </xf>
    <xf numFmtId="168" fontId="70" fillId="0" borderId="32" xfId="386" applyNumberFormat="1" applyFont="1" applyFill="1" applyBorder="1" applyAlignment="1">
      <alignment horizontal="justify" vertical="center" wrapText="1"/>
    </xf>
    <xf numFmtId="49" fontId="76" fillId="62" borderId="33" xfId="386" applyNumberFormat="1" applyFont="1" applyFill="1" applyBorder="1" applyAlignment="1">
      <alignment horizontal="center" vertical="center" wrapText="1"/>
    </xf>
    <xf numFmtId="168" fontId="69" fillId="62" borderId="34" xfId="386" applyNumberFormat="1" applyFont="1" applyFill="1" applyBorder="1" applyAlignment="1">
      <alignment horizontal="justify" vertical="center" wrapText="1"/>
    </xf>
    <xf numFmtId="0" fontId="92" fillId="0" borderId="0" xfId="0" applyFont="1" applyBorder="1" applyAlignment="1">
      <alignment horizontal="center" vertical="center" wrapText="1"/>
    </xf>
    <xf numFmtId="0" fontId="79" fillId="0" borderId="0" xfId="0" applyFont="1" applyAlignment="1"/>
    <xf numFmtId="0" fontId="53" fillId="0" borderId="0" xfId="386" applyFont="1" applyAlignment="1"/>
    <xf numFmtId="0" fontId="53" fillId="62" borderId="0" xfId="387" applyFont="1" applyFill="1" applyAlignment="1">
      <alignment vertical="center" wrapText="1"/>
    </xf>
    <xf numFmtId="0" fontId="53" fillId="0" borderId="0" xfId="387" applyFont="1" applyAlignment="1"/>
    <xf numFmtId="0" fontId="53" fillId="0" borderId="0" xfId="386" applyFont="1" applyAlignment="1">
      <alignment horizontal="center"/>
    </xf>
    <xf numFmtId="0" fontId="53" fillId="62" borderId="0" xfId="387" applyFont="1" applyFill="1" applyAlignment="1">
      <alignment horizontal="center" vertical="center" wrapText="1"/>
    </xf>
    <xf numFmtId="0" fontId="53" fillId="0" borderId="0" xfId="387" applyFont="1" applyAlignment="1">
      <alignment horizontal="center"/>
    </xf>
    <xf numFmtId="0" fontId="91" fillId="0" borderId="12" xfId="386" applyFont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4" fillId="62" borderId="0" xfId="387" applyFont="1" applyFill="1" applyAlignment="1">
      <alignment horizontal="center" vertical="center" wrapText="1"/>
    </xf>
    <xf numFmtId="0" fontId="79" fillId="0" borderId="0" xfId="0" applyFont="1" applyAlignment="1">
      <alignment horizontal="right"/>
    </xf>
    <xf numFmtId="0" fontId="54" fillId="62" borderId="21" xfId="387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61" fillId="0" borderId="21" xfId="0" applyFont="1" applyBorder="1" applyAlignment="1">
      <alignment horizontal="right"/>
    </xf>
    <xf numFmtId="0" fontId="63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63" fillId="0" borderId="0" xfId="0" applyFont="1" applyAlignment="1">
      <alignment horizontal="center" wrapText="1"/>
    </xf>
    <xf numFmtId="0" fontId="53" fillId="60" borderId="23" xfId="0" applyFont="1" applyFill="1" applyBorder="1" applyAlignment="1">
      <alignment horizontal="left" vertical="center" wrapText="1"/>
    </xf>
    <xf numFmtId="0" fontId="53" fillId="60" borderId="24" xfId="0" applyFont="1" applyFill="1" applyBorder="1" applyAlignment="1">
      <alignment horizontal="left" vertical="center" wrapText="1"/>
    </xf>
    <xf numFmtId="0" fontId="53" fillId="60" borderId="20" xfId="0" applyFont="1" applyFill="1" applyBorder="1" applyAlignment="1">
      <alignment horizontal="left" vertical="center" wrapText="1"/>
    </xf>
    <xf numFmtId="0" fontId="81" fillId="63" borderId="23" xfId="0" applyFont="1" applyFill="1" applyBorder="1" applyAlignment="1">
      <alignment horizontal="left" vertical="center" wrapText="1"/>
    </xf>
    <xf numFmtId="0" fontId="81" fillId="63" borderId="24" xfId="0" applyFont="1" applyFill="1" applyBorder="1" applyAlignment="1">
      <alignment horizontal="left" vertical="center" wrapText="1"/>
    </xf>
    <xf numFmtId="0" fontId="81" fillId="63" borderId="20" xfId="0" applyFont="1" applyFill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4" xfId="0" applyFont="1" applyBorder="1" applyAlignment="1">
      <alignment horizontal="left" vertical="center" wrapText="1"/>
    </xf>
    <xf numFmtId="0" fontId="53" fillId="0" borderId="20" xfId="0" applyFont="1" applyBorder="1" applyAlignment="1">
      <alignment horizontal="left" vertical="center" wrapText="1"/>
    </xf>
    <xf numFmtId="0" fontId="53" fillId="62" borderId="23" xfId="0" applyFont="1" applyFill="1" applyBorder="1" applyAlignment="1">
      <alignment horizontal="left" vertical="center" wrapText="1"/>
    </xf>
    <xf numFmtId="0" fontId="53" fillId="62" borderId="24" xfId="0" applyFont="1" applyFill="1" applyBorder="1" applyAlignment="1">
      <alignment horizontal="left" vertical="center" wrapText="1"/>
    </xf>
    <xf numFmtId="0" fontId="53" fillId="62" borderId="20" xfId="0" applyFont="1" applyFill="1" applyBorder="1" applyAlignment="1">
      <alignment horizontal="left" vertical="center" wrapText="1"/>
    </xf>
    <xf numFmtId="0" fontId="53" fillId="0" borderId="23" xfId="0" applyFont="1" applyFill="1" applyBorder="1" applyAlignment="1">
      <alignment horizontal="left" vertical="center" wrapText="1"/>
    </xf>
    <xf numFmtId="0" fontId="53" fillId="0" borderId="24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88" fillId="0" borderId="23" xfId="0" applyFont="1" applyBorder="1" applyAlignment="1">
      <alignment horizontal="left" vertical="center" wrapText="1"/>
    </xf>
    <xf numFmtId="0" fontId="88" fillId="0" borderId="24" xfId="0" applyFont="1" applyBorder="1" applyAlignment="1">
      <alignment horizontal="left" vertical="center" wrapText="1"/>
    </xf>
    <xf numFmtId="0" fontId="88" fillId="0" borderId="20" xfId="0" applyFont="1" applyBorder="1" applyAlignment="1">
      <alignment horizontal="left" vertical="center" wrapText="1"/>
    </xf>
    <xf numFmtId="0" fontId="80" fillId="0" borderId="0" xfId="0" applyFont="1" applyAlignment="1">
      <alignment horizontal="right"/>
    </xf>
    <xf numFmtId="0" fontId="87" fillId="0" borderId="0" xfId="0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81" fillId="0" borderId="24" xfId="0" applyFont="1" applyBorder="1" applyAlignment="1">
      <alignment horizontal="center" vertical="center" wrapText="1"/>
    </xf>
    <xf numFmtId="0" fontId="81" fillId="0" borderId="20" xfId="0" applyFont="1" applyBorder="1" applyAlignment="1">
      <alignment horizontal="center" vertical="center" wrapText="1"/>
    </xf>
    <xf numFmtId="0" fontId="81" fillId="0" borderId="26" xfId="0" applyFont="1" applyBorder="1" applyAlignment="1">
      <alignment horizontal="center" vertical="center" wrapText="1"/>
    </xf>
    <xf numFmtId="0" fontId="81" fillId="0" borderId="27" xfId="0" applyFont="1" applyBorder="1" applyAlignment="1">
      <alignment horizontal="center" vertical="center" wrapText="1"/>
    </xf>
    <xf numFmtId="0" fontId="81" fillId="0" borderId="28" xfId="0" applyFont="1" applyBorder="1" applyAlignment="1">
      <alignment horizontal="center" vertical="center" wrapText="1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view="pageBreakPreview" zoomScale="60" workbookViewId="0">
      <pane ySplit="10" topLeftCell="A132" activePane="bottomLeft" state="frozen"/>
      <selection pane="bottomLeft" activeCell="D3" sqref="D3"/>
    </sheetView>
  </sheetViews>
  <sheetFormatPr defaultRowHeight="15" x14ac:dyDescent="0.25"/>
  <cols>
    <col min="1" max="1" width="30.85546875" style="52" customWidth="1"/>
    <col min="2" max="2" width="104.42578125" style="52" customWidth="1"/>
    <col min="3" max="4" width="19" style="52" customWidth="1"/>
    <col min="5" max="5" width="19.7109375" style="52" customWidth="1"/>
    <col min="6" max="6" width="20.140625" style="52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48"/>
      <c r="B1" s="49"/>
      <c r="C1" s="374" t="s">
        <v>1146</v>
      </c>
      <c r="D1" s="374"/>
      <c r="E1" s="374"/>
      <c r="F1" s="377" t="s">
        <v>1147</v>
      </c>
      <c r="G1" s="377"/>
      <c r="H1" s="377"/>
      <c r="I1" s="50"/>
      <c r="J1" s="50"/>
    </row>
    <row r="2" spans="1:10" ht="31.5" customHeight="1" x14ac:dyDescent="0.3">
      <c r="A2" s="48"/>
      <c r="B2" s="51"/>
      <c r="C2" s="375" t="s">
        <v>1146</v>
      </c>
      <c r="D2" s="375"/>
      <c r="E2" s="375"/>
      <c r="F2" s="378" t="s">
        <v>1149</v>
      </c>
      <c r="G2" s="378"/>
      <c r="H2" s="378"/>
      <c r="I2" s="47"/>
      <c r="J2" s="47"/>
    </row>
    <row r="3" spans="1:10" s="321" customFormat="1" ht="13.5" customHeight="1" x14ac:dyDescent="0.25">
      <c r="C3" s="376" t="s">
        <v>1146</v>
      </c>
      <c r="D3" s="376"/>
      <c r="E3" s="376"/>
      <c r="F3" s="379" t="s">
        <v>1148</v>
      </c>
      <c r="G3" s="379"/>
      <c r="H3" s="379"/>
      <c r="I3" s="322"/>
      <c r="J3" s="322"/>
    </row>
    <row r="4" spans="1:10" ht="18.75" customHeight="1" x14ac:dyDescent="0.25">
      <c r="A4" s="48"/>
      <c r="B4" s="48"/>
      <c r="C4" s="378"/>
      <c r="D4" s="378"/>
      <c r="E4" s="378"/>
      <c r="F4" s="378"/>
      <c r="G4" s="378"/>
      <c r="H4" s="378"/>
      <c r="I4" s="47"/>
      <c r="J4" s="47"/>
    </row>
    <row r="5" spans="1:10" ht="32.25" customHeight="1" x14ac:dyDescent="0.25">
      <c r="A5" s="382" t="s">
        <v>1095</v>
      </c>
      <c r="B5" s="382"/>
      <c r="C5" s="382"/>
      <c r="D5" s="382"/>
      <c r="E5" s="382"/>
      <c r="F5" s="382"/>
      <c r="G5" s="382"/>
      <c r="H5" s="382"/>
      <c r="I5" s="308"/>
      <c r="J5" s="308"/>
    </row>
    <row r="6" spans="1:10" ht="15.75" x14ac:dyDescent="0.25">
      <c r="E6" s="323"/>
      <c r="F6" s="323"/>
    </row>
    <row r="7" spans="1:10" ht="31.5" customHeight="1" x14ac:dyDescent="0.25">
      <c r="A7" s="383" t="s">
        <v>454</v>
      </c>
      <c r="B7" s="383" t="s">
        <v>455</v>
      </c>
      <c r="C7" s="381" t="s">
        <v>1076</v>
      </c>
      <c r="D7" s="381" t="s">
        <v>1079</v>
      </c>
      <c r="E7" s="381" t="s">
        <v>1077</v>
      </c>
      <c r="F7" s="380" t="s">
        <v>1096</v>
      </c>
      <c r="G7" s="380" t="s">
        <v>1081</v>
      </c>
      <c r="H7" s="380" t="s">
        <v>1082</v>
      </c>
      <c r="I7" s="53"/>
      <c r="J7" s="53"/>
    </row>
    <row r="8" spans="1:10" ht="27.75" customHeight="1" x14ac:dyDescent="0.25">
      <c r="A8" s="383"/>
      <c r="B8" s="383"/>
      <c r="C8" s="381"/>
      <c r="D8" s="381"/>
      <c r="E8" s="381"/>
      <c r="F8" s="380"/>
      <c r="G8" s="380"/>
      <c r="H8" s="380"/>
      <c r="I8" s="54"/>
      <c r="J8" s="54"/>
    </row>
    <row r="9" spans="1:10" ht="15" customHeight="1" x14ac:dyDescent="0.25">
      <c r="A9" s="383"/>
      <c r="B9" s="383"/>
      <c r="C9" s="381"/>
      <c r="D9" s="381"/>
      <c r="E9" s="381"/>
      <c r="F9" s="380"/>
      <c r="G9" s="380"/>
      <c r="H9" s="380"/>
      <c r="I9" s="54"/>
      <c r="J9" s="54"/>
    </row>
    <row r="10" spans="1:10" x14ac:dyDescent="0.25">
      <c r="A10" s="324" t="s">
        <v>456</v>
      </c>
      <c r="B10" s="325" t="s">
        <v>457</v>
      </c>
      <c r="C10" s="326">
        <v>3</v>
      </c>
      <c r="D10" s="326">
        <v>3</v>
      </c>
      <c r="E10" s="326">
        <v>4</v>
      </c>
      <c r="F10" s="326">
        <v>5</v>
      </c>
      <c r="G10" s="326">
        <v>6</v>
      </c>
      <c r="H10" s="326">
        <v>7</v>
      </c>
      <c r="I10" s="55"/>
      <c r="J10" s="55"/>
    </row>
    <row r="11" spans="1:10" ht="18.75" x14ac:dyDescent="0.3">
      <c r="A11" s="327" t="s">
        <v>458</v>
      </c>
      <c r="B11" s="328" t="s">
        <v>459</v>
      </c>
      <c r="C11" s="74">
        <f>C12+C48</f>
        <v>102786</v>
      </c>
      <c r="D11" s="74">
        <f>D12+D48</f>
        <v>102786</v>
      </c>
      <c r="E11" s="74">
        <f>E12+E48</f>
        <v>49658.999999999993</v>
      </c>
      <c r="F11" s="74">
        <f>F12+F48</f>
        <v>49659.024000000005</v>
      </c>
      <c r="G11" s="74">
        <f>F11/C11*100</f>
        <v>48.313023174362272</v>
      </c>
      <c r="H11" s="74">
        <f>F11/E11*100</f>
        <v>100.00004832960796</v>
      </c>
      <c r="I11" s="56"/>
      <c r="J11" s="56"/>
    </row>
    <row r="12" spans="1:10" ht="18.75" x14ac:dyDescent="0.3">
      <c r="A12" s="329"/>
      <c r="B12" s="330" t="s">
        <v>460</v>
      </c>
      <c r="C12" s="75">
        <f>C13+C20+C26+C32+C41</f>
        <v>79656.800000000003</v>
      </c>
      <c r="D12" s="75">
        <f>D13+D20+D26+D32+D41</f>
        <v>79656.800000000003</v>
      </c>
      <c r="E12" s="75">
        <f>E13+E20+E26+E32+E41</f>
        <v>33625.199999999997</v>
      </c>
      <c r="F12" s="75">
        <f>F13+F20+F26+F32+F41</f>
        <v>33665.425000000003</v>
      </c>
      <c r="G12" s="75">
        <f>F12/C12*100</f>
        <v>42.263089905695431</v>
      </c>
      <c r="H12" s="75">
        <f t="shared" ref="H12:H77" si="0">F12/E12*100</f>
        <v>100.11962754124883</v>
      </c>
      <c r="I12" s="57"/>
      <c r="J12" s="57"/>
    </row>
    <row r="13" spans="1:10" ht="18.75" x14ac:dyDescent="0.3">
      <c r="A13" s="263" t="s">
        <v>461</v>
      </c>
      <c r="B13" s="331" t="s">
        <v>462</v>
      </c>
      <c r="C13" s="77">
        <f>C14</f>
        <v>35965</v>
      </c>
      <c r="D13" s="77">
        <f>D14</f>
        <v>35965</v>
      </c>
      <c r="E13" s="77">
        <f>E14</f>
        <v>16638.599999999995</v>
      </c>
      <c r="F13" s="77">
        <f>F14</f>
        <v>16159.181</v>
      </c>
      <c r="G13" s="77">
        <f>F13/C13*100</f>
        <v>44.930296121228977</v>
      </c>
      <c r="H13" s="77">
        <f t="shared" si="0"/>
        <v>97.118633779284352</v>
      </c>
      <c r="I13" s="58"/>
      <c r="J13" s="58"/>
    </row>
    <row r="14" spans="1:10" ht="18.75" x14ac:dyDescent="0.3">
      <c r="A14" s="264" t="s">
        <v>463</v>
      </c>
      <c r="B14" s="332" t="s">
        <v>464</v>
      </c>
      <c r="C14" s="78">
        <f>C15+C16+C17+C18+C19</f>
        <v>35965</v>
      </c>
      <c r="D14" s="78">
        <f>D15+D16+D17+D18+D19</f>
        <v>35965</v>
      </c>
      <c r="E14" s="78">
        <f t="shared" ref="E14:F14" si="1">E15+E16+E17+E18+E19</f>
        <v>16638.599999999995</v>
      </c>
      <c r="F14" s="78">
        <f t="shared" si="1"/>
        <v>16159.181</v>
      </c>
      <c r="G14" s="78">
        <f t="shared" ref="G14:G80" si="2">F14/C14*100</f>
        <v>44.930296121228977</v>
      </c>
      <c r="H14" s="78">
        <f t="shared" si="0"/>
        <v>97.118633779284352</v>
      </c>
      <c r="I14" s="59"/>
      <c r="J14" s="59"/>
    </row>
    <row r="15" spans="1:10" ht="80.25" customHeight="1" x14ac:dyDescent="0.3">
      <c r="A15" s="264" t="s">
        <v>465</v>
      </c>
      <c r="B15" s="332" t="s">
        <v>466</v>
      </c>
      <c r="C15" s="78">
        <v>35727</v>
      </c>
      <c r="D15" s="78">
        <v>35727</v>
      </c>
      <c r="E15" s="78">
        <v>16442.3</v>
      </c>
      <c r="F15" s="78">
        <v>15976.465</v>
      </c>
      <c r="G15" s="78">
        <f t="shared" si="2"/>
        <v>44.718182327091554</v>
      </c>
      <c r="H15" s="78">
        <f t="shared" si="0"/>
        <v>97.166850136538088</v>
      </c>
      <c r="I15" s="59"/>
      <c r="J15" s="59"/>
    </row>
    <row r="16" spans="1:10" ht="93.75" x14ac:dyDescent="0.3">
      <c r="A16" s="264" t="s">
        <v>467</v>
      </c>
      <c r="B16" s="332" t="s">
        <v>468</v>
      </c>
      <c r="C16" s="78">
        <v>34</v>
      </c>
      <c r="D16" s="78">
        <v>34</v>
      </c>
      <c r="E16" s="78">
        <f>4.9+14.7</f>
        <v>19.600000000000001</v>
      </c>
      <c r="F16" s="78">
        <v>0.95299999999999996</v>
      </c>
      <c r="G16" s="78">
        <f t="shared" si="2"/>
        <v>2.802941176470588</v>
      </c>
      <c r="H16" s="78">
        <f t="shared" si="0"/>
        <v>4.862244897959183</v>
      </c>
      <c r="I16" s="59"/>
      <c r="J16" s="59"/>
    </row>
    <row r="17" spans="1:10" ht="37.5" x14ac:dyDescent="0.3">
      <c r="A17" s="264" t="s">
        <v>469</v>
      </c>
      <c r="B17" s="332" t="s">
        <v>470</v>
      </c>
      <c r="C17" s="78">
        <v>201</v>
      </c>
      <c r="D17" s="78">
        <v>201</v>
      </c>
      <c r="E17" s="78">
        <v>175.6</v>
      </c>
      <c r="F17" s="78">
        <v>181.76300000000001</v>
      </c>
      <c r="G17" s="78">
        <f t="shared" si="2"/>
        <v>90.429353233830838</v>
      </c>
      <c r="H17" s="78">
        <f t="shared" si="0"/>
        <v>103.50968109339409</v>
      </c>
      <c r="I17" s="59"/>
      <c r="J17" s="59"/>
    </row>
    <row r="18" spans="1:10" ht="75" x14ac:dyDescent="0.3">
      <c r="A18" s="264" t="s">
        <v>471</v>
      </c>
      <c r="B18" s="332" t="s">
        <v>472</v>
      </c>
      <c r="C18" s="78">
        <v>3</v>
      </c>
      <c r="D18" s="78">
        <v>3</v>
      </c>
      <c r="E18" s="78">
        <f>0.3+0.8</f>
        <v>1.1000000000000001</v>
      </c>
      <c r="F18" s="78">
        <v>0</v>
      </c>
      <c r="G18" s="78">
        <f t="shared" si="2"/>
        <v>0</v>
      </c>
      <c r="H18" s="78">
        <f t="shared" si="0"/>
        <v>0</v>
      </c>
      <c r="I18" s="59"/>
      <c r="J18" s="59"/>
    </row>
    <row r="19" spans="1:10" ht="93.75" hidden="1" x14ac:dyDescent="0.3">
      <c r="A19" s="264" t="s">
        <v>1097</v>
      </c>
      <c r="B19" s="332" t="s">
        <v>1098</v>
      </c>
      <c r="C19" s="78">
        <v>0</v>
      </c>
      <c r="D19" s="78">
        <v>0</v>
      </c>
      <c r="E19" s="78">
        <v>0</v>
      </c>
      <c r="F19" s="78">
        <v>0</v>
      </c>
      <c r="G19" s="78" t="e">
        <f t="shared" si="2"/>
        <v>#DIV/0!</v>
      </c>
      <c r="H19" s="78" t="e">
        <f t="shared" si="0"/>
        <v>#DIV/0!</v>
      </c>
      <c r="I19" s="59"/>
      <c r="J19" s="59"/>
    </row>
    <row r="20" spans="1:10" ht="37.5" x14ac:dyDescent="0.3">
      <c r="A20" s="263" t="s">
        <v>473</v>
      </c>
      <c r="B20" s="331" t="s">
        <v>474</v>
      </c>
      <c r="C20" s="333">
        <f>C21</f>
        <v>21039.599999999999</v>
      </c>
      <c r="D20" s="333">
        <f>D21</f>
        <v>21039.599999999999</v>
      </c>
      <c r="E20" s="77">
        <f t="shared" ref="E20:F20" si="3">E21</f>
        <v>10863.800000000001</v>
      </c>
      <c r="F20" s="333">
        <f t="shared" si="3"/>
        <v>11394.391</v>
      </c>
      <c r="G20" s="77">
        <f t="shared" si="2"/>
        <v>54.156880358942182</v>
      </c>
      <c r="H20" s="333">
        <f t="shared" si="0"/>
        <v>104.88402768828587</v>
      </c>
      <c r="I20" s="58"/>
      <c r="J20" s="58"/>
    </row>
    <row r="21" spans="1:10" ht="37.5" x14ac:dyDescent="0.3">
      <c r="A21" s="264" t="s">
        <v>475</v>
      </c>
      <c r="B21" s="332" t="s">
        <v>476</v>
      </c>
      <c r="C21" s="80">
        <f>C22+C23+C24+C25</f>
        <v>21039.599999999999</v>
      </c>
      <c r="D21" s="80">
        <f>D22+D23+D24+D25</f>
        <v>21039.599999999999</v>
      </c>
      <c r="E21" s="78">
        <f>E22+E23+E24+E25</f>
        <v>10863.800000000001</v>
      </c>
      <c r="F21" s="80">
        <f>F22+F23+F24+F25</f>
        <v>11394.391</v>
      </c>
      <c r="G21" s="78">
        <f t="shared" si="2"/>
        <v>54.156880358942182</v>
      </c>
      <c r="H21" s="80">
        <f t="shared" si="0"/>
        <v>104.88402768828587</v>
      </c>
      <c r="I21" s="59"/>
      <c r="J21" s="59"/>
    </row>
    <row r="22" spans="1:10" ht="116.25" customHeight="1" x14ac:dyDescent="0.3">
      <c r="A22" s="264" t="s">
        <v>477</v>
      </c>
      <c r="B22" s="332" t="s">
        <v>478</v>
      </c>
      <c r="C22" s="80">
        <v>9512.7000000000007</v>
      </c>
      <c r="D22" s="80">
        <v>9512.7000000000007</v>
      </c>
      <c r="E22" s="78">
        <f>2378.2+2378.1+344</f>
        <v>5100.2999999999993</v>
      </c>
      <c r="F22" s="80">
        <v>5608.5659999999998</v>
      </c>
      <c r="G22" s="78">
        <f t="shared" si="2"/>
        <v>58.958718344949382</v>
      </c>
      <c r="H22" s="80">
        <f t="shared" si="0"/>
        <v>109.9654137991883</v>
      </c>
      <c r="I22" s="59"/>
      <c r="J22" s="59"/>
    </row>
    <row r="23" spans="1:10" ht="112.5" x14ac:dyDescent="0.3">
      <c r="A23" s="264" t="s">
        <v>479</v>
      </c>
      <c r="B23" s="332" t="s">
        <v>480</v>
      </c>
      <c r="C23" s="80">
        <v>52.7</v>
      </c>
      <c r="D23" s="80">
        <v>52.7</v>
      </c>
      <c r="E23" s="78">
        <f>13.1+13.2</f>
        <v>26.299999999999997</v>
      </c>
      <c r="F23" s="80">
        <v>33.017000000000003</v>
      </c>
      <c r="G23" s="78">
        <f t="shared" si="2"/>
        <v>62.650853889943079</v>
      </c>
      <c r="H23" s="80">
        <f t="shared" si="0"/>
        <v>125.53992395437265</v>
      </c>
      <c r="I23" s="59"/>
      <c r="J23" s="59"/>
    </row>
    <row r="24" spans="1:10" ht="112.5" x14ac:dyDescent="0.3">
      <c r="A24" s="264" t="s">
        <v>481</v>
      </c>
      <c r="B24" s="332" t="s">
        <v>482</v>
      </c>
      <c r="C24" s="80">
        <v>12667.1</v>
      </c>
      <c r="D24" s="80">
        <v>12667.1</v>
      </c>
      <c r="E24" s="78">
        <f>3166.8+3166.8</f>
        <v>6333.6</v>
      </c>
      <c r="F24" s="80">
        <v>6460.701</v>
      </c>
      <c r="G24" s="78">
        <f t="shared" si="2"/>
        <v>51.003789344048755</v>
      </c>
      <c r="H24" s="80">
        <f t="shared" si="0"/>
        <v>102.00677339901478</v>
      </c>
      <c r="I24" s="59"/>
      <c r="J24" s="59"/>
    </row>
    <row r="25" spans="1:10" ht="121.5" customHeight="1" x14ac:dyDescent="0.3">
      <c r="A25" s="264" t="s">
        <v>483</v>
      </c>
      <c r="B25" s="332" t="s">
        <v>484</v>
      </c>
      <c r="C25" s="80">
        <v>-1192.9000000000001</v>
      </c>
      <c r="D25" s="80">
        <v>-1192.9000000000001</v>
      </c>
      <c r="E25" s="78">
        <f>-298.2-298.2</f>
        <v>-596.4</v>
      </c>
      <c r="F25" s="80">
        <v>-707.89300000000003</v>
      </c>
      <c r="G25" s="78">
        <f t="shared" si="2"/>
        <v>59.342191298516219</v>
      </c>
      <c r="H25" s="80">
        <f t="shared" si="0"/>
        <v>118.69433266264254</v>
      </c>
      <c r="I25" s="59"/>
      <c r="J25" s="59"/>
    </row>
    <row r="26" spans="1:10" ht="18.75" x14ac:dyDescent="0.3">
      <c r="A26" s="263" t="s">
        <v>485</v>
      </c>
      <c r="B26" s="331" t="s">
        <v>486</v>
      </c>
      <c r="C26" s="77">
        <f>C28+C30</f>
        <v>2432</v>
      </c>
      <c r="D26" s="77">
        <f>D28+D30</f>
        <v>2432</v>
      </c>
      <c r="E26" s="77">
        <f>E28+E30</f>
        <v>1714.4</v>
      </c>
      <c r="F26" s="77">
        <f>F28+F30+F27</f>
        <v>1734.203</v>
      </c>
      <c r="G26" s="77">
        <f t="shared" si="2"/>
        <v>71.307689144736841</v>
      </c>
      <c r="H26" s="77">
        <f t="shared" si="0"/>
        <v>101.15509799346709</v>
      </c>
      <c r="I26" s="58"/>
      <c r="J26" s="58"/>
    </row>
    <row r="27" spans="1:10" ht="18.75" x14ac:dyDescent="0.3">
      <c r="A27" s="264" t="s">
        <v>1099</v>
      </c>
      <c r="B27" s="334" t="s">
        <v>1021</v>
      </c>
      <c r="C27" s="80">
        <v>0</v>
      </c>
      <c r="D27" s="80">
        <v>0</v>
      </c>
      <c r="E27" s="80">
        <v>0</v>
      </c>
      <c r="F27" s="80">
        <v>19.808</v>
      </c>
      <c r="G27" s="78"/>
      <c r="H27" s="78"/>
      <c r="I27" s="58"/>
      <c r="J27" s="58"/>
    </row>
    <row r="28" spans="1:10" ht="18.75" x14ac:dyDescent="0.3">
      <c r="A28" s="264" t="s">
        <v>487</v>
      </c>
      <c r="B28" s="332" t="s">
        <v>488</v>
      </c>
      <c r="C28" s="78">
        <f>C29</f>
        <v>2082</v>
      </c>
      <c r="D28" s="78">
        <f>D29</f>
        <v>2082</v>
      </c>
      <c r="E28" s="78">
        <f>E29</f>
        <v>1369.2</v>
      </c>
      <c r="F28" s="78">
        <f>F29</f>
        <v>1369.1579999999999</v>
      </c>
      <c r="G28" s="78">
        <f t="shared" si="2"/>
        <v>65.761671469740634</v>
      </c>
      <c r="H28" s="78">
        <f t="shared" si="0"/>
        <v>99.996932515337406</v>
      </c>
      <c r="I28" s="59"/>
      <c r="J28" s="59"/>
    </row>
    <row r="29" spans="1:10" ht="18.75" x14ac:dyDescent="0.3">
      <c r="A29" s="264" t="s">
        <v>489</v>
      </c>
      <c r="B29" s="332" t="s">
        <v>488</v>
      </c>
      <c r="C29" s="78">
        <v>2082</v>
      </c>
      <c r="D29" s="78">
        <v>2082</v>
      </c>
      <c r="E29" s="78">
        <v>1369.2</v>
      </c>
      <c r="F29" s="78">
        <v>1369.1579999999999</v>
      </c>
      <c r="G29" s="78">
        <f t="shared" si="2"/>
        <v>65.761671469740634</v>
      </c>
      <c r="H29" s="78">
        <f t="shared" si="0"/>
        <v>99.996932515337406</v>
      </c>
      <c r="I29" s="59"/>
      <c r="J29" s="59"/>
    </row>
    <row r="30" spans="1:10" ht="18.75" x14ac:dyDescent="0.3">
      <c r="A30" s="264" t="s">
        <v>490</v>
      </c>
      <c r="B30" s="332" t="s">
        <v>491</v>
      </c>
      <c r="C30" s="78">
        <f>C31</f>
        <v>350</v>
      </c>
      <c r="D30" s="78">
        <f>D31</f>
        <v>350</v>
      </c>
      <c r="E30" s="78">
        <f>E31</f>
        <v>345.2</v>
      </c>
      <c r="F30" s="78">
        <f>F31</f>
        <v>345.23700000000002</v>
      </c>
      <c r="G30" s="78">
        <f t="shared" si="2"/>
        <v>98.639142857142858</v>
      </c>
      <c r="H30" s="78">
        <f t="shared" si="0"/>
        <v>100.01071842410198</v>
      </c>
      <c r="I30" s="59"/>
      <c r="J30" s="59"/>
    </row>
    <row r="31" spans="1:10" ht="37.5" x14ac:dyDescent="0.3">
      <c r="A31" s="264" t="s">
        <v>492</v>
      </c>
      <c r="B31" s="332" t="s">
        <v>493</v>
      </c>
      <c r="C31" s="78">
        <v>350</v>
      </c>
      <c r="D31" s="78">
        <v>350</v>
      </c>
      <c r="E31" s="78">
        <v>345.2</v>
      </c>
      <c r="F31" s="78">
        <v>345.23700000000002</v>
      </c>
      <c r="G31" s="78">
        <f t="shared" si="2"/>
        <v>98.639142857142858</v>
      </c>
      <c r="H31" s="78">
        <f t="shared" si="0"/>
        <v>100.01071842410198</v>
      </c>
      <c r="I31" s="59"/>
      <c r="J31" s="59"/>
    </row>
    <row r="32" spans="1:10" ht="18.75" x14ac:dyDescent="0.3">
      <c r="A32" s="263" t="s">
        <v>494</v>
      </c>
      <c r="B32" s="331" t="s">
        <v>495</v>
      </c>
      <c r="C32" s="77">
        <f t="shared" ref="C32:F32" si="4">C35+C34+C38</f>
        <v>19016</v>
      </c>
      <c r="D32" s="77">
        <f t="shared" ref="D32" si="5">D35+D34+D38</f>
        <v>19016</v>
      </c>
      <c r="E32" s="77">
        <f t="shared" si="4"/>
        <v>3608</v>
      </c>
      <c r="F32" s="77">
        <f t="shared" si="4"/>
        <v>3575.799</v>
      </c>
      <c r="G32" s="77">
        <f t="shared" si="2"/>
        <v>18.804159655027345</v>
      </c>
      <c r="H32" s="77">
        <f t="shared" si="0"/>
        <v>99.107511086474503</v>
      </c>
      <c r="I32" s="58"/>
      <c r="J32" s="58"/>
    </row>
    <row r="33" spans="1:10" ht="18.75" x14ac:dyDescent="0.3">
      <c r="A33" s="335" t="s">
        <v>678</v>
      </c>
      <c r="B33" s="336" t="s">
        <v>679</v>
      </c>
      <c r="C33" s="80">
        <f t="shared" ref="C33:F33" si="6">C34</f>
        <v>1652</v>
      </c>
      <c r="D33" s="80">
        <f t="shared" si="6"/>
        <v>1652</v>
      </c>
      <c r="E33" s="80">
        <f t="shared" si="6"/>
        <v>137.80000000000001</v>
      </c>
      <c r="F33" s="80">
        <f t="shared" si="6"/>
        <v>137.85499999999999</v>
      </c>
      <c r="G33" s="80">
        <f t="shared" si="2"/>
        <v>8.3447336561743324</v>
      </c>
      <c r="H33" s="80">
        <f t="shared" si="0"/>
        <v>100.03991291727139</v>
      </c>
      <c r="I33" s="60"/>
      <c r="J33" s="60"/>
    </row>
    <row r="34" spans="1:10" ht="37.5" x14ac:dyDescent="0.3">
      <c r="A34" s="335" t="s">
        <v>496</v>
      </c>
      <c r="B34" s="336" t="s">
        <v>497</v>
      </c>
      <c r="C34" s="80">
        <v>1652</v>
      </c>
      <c r="D34" s="80">
        <v>1652</v>
      </c>
      <c r="E34" s="80">
        <v>137.80000000000001</v>
      </c>
      <c r="F34" s="80">
        <v>137.85499999999999</v>
      </c>
      <c r="G34" s="80">
        <f t="shared" si="2"/>
        <v>8.3447336561743324</v>
      </c>
      <c r="H34" s="80">
        <f t="shared" si="0"/>
        <v>100.03991291727139</v>
      </c>
      <c r="I34" s="60"/>
      <c r="J34" s="60"/>
    </row>
    <row r="35" spans="1:10" ht="18.75" x14ac:dyDescent="0.3">
      <c r="A35" s="264" t="s">
        <v>498</v>
      </c>
      <c r="B35" s="332" t="s">
        <v>499</v>
      </c>
      <c r="C35" s="78">
        <f>C36+C37</f>
        <v>12963</v>
      </c>
      <c r="D35" s="78">
        <f>D36+D37</f>
        <v>12963</v>
      </c>
      <c r="E35" s="78">
        <f>E36+E37</f>
        <v>1645.9</v>
      </c>
      <c r="F35" s="78">
        <f>F36+F37</f>
        <v>1613.623</v>
      </c>
      <c r="G35" s="78">
        <f t="shared" si="2"/>
        <v>12.44791329167631</v>
      </c>
      <c r="H35" s="78">
        <f t="shared" si="0"/>
        <v>98.038945257913596</v>
      </c>
      <c r="I35" s="59"/>
      <c r="J35" s="59"/>
    </row>
    <row r="36" spans="1:10" ht="18.75" x14ac:dyDescent="0.3">
      <c r="A36" s="264" t="s">
        <v>500</v>
      </c>
      <c r="B36" s="332" t="s">
        <v>501</v>
      </c>
      <c r="C36" s="78">
        <v>1337</v>
      </c>
      <c r="D36" s="78">
        <v>1337</v>
      </c>
      <c r="E36" s="78">
        <f>364.2+334.2-160</f>
        <v>538.4</v>
      </c>
      <c r="F36" s="78">
        <v>538.60599999999999</v>
      </c>
      <c r="G36" s="78">
        <f t="shared" si="2"/>
        <v>40.284667165295431</v>
      </c>
      <c r="H36" s="78">
        <f t="shared" si="0"/>
        <v>100.03826151560177</v>
      </c>
      <c r="I36" s="59"/>
      <c r="J36" s="59"/>
    </row>
    <row r="37" spans="1:10" ht="18.75" x14ac:dyDescent="0.3">
      <c r="A37" s="264" t="s">
        <v>502</v>
      </c>
      <c r="B37" s="332" t="s">
        <v>503</v>
      </c>
      <c r="C37" s="78">
        <v>11626</v>
      </c>
      <c r="D37" s="78">
        <v>11626</v>
      </c>
      <c r="E37" s="78">
        <f>662.5+445</f>
        <v>1107.5</v>
      </c>
      <c r="F37" s="78">
        <v>1075.0170000000001</v>
      </c>
      <c r="G37" s="78">
        <f t="shared" si="2"/>
        <v>9.2466626526750382</v>
      </c>
      <c r="H37" s="78">
        <f t="shared" si="0"/>
        <v>97.066997742663659</v>
      </c>
      <c r="I37" s="59"/>
      <c r="J37" s="59"/>
    </row>
    <row r="38" spans="1:10" ht="18.75" x14ac:dyDescent="0.3">
      <c r="A38" s="264" t="s">
        <v>504</v>
      </c>
      <c r="B38" s="332" t="s">
        <v>505</v>
      </c>
      <c r="C38" s="78">
        <f>SUM(C39:C40)</f>
        <v>4401</v>
      </c>
      <c r="D38" s="78">
        <f>SUM(D39:D40)</f>
        <v>4401</v>
      </c>
      <c r="E38" s="78">
        <f>SUM(E39:E40)</f>
        <v>1824.3</v>
      </c>
      <c r="F38" s="78">
        <f>SUM(F39:F40)</f>
        <v>1824.3209999999999</v>
      </c>
      <c r="G38" s="78">
        <f t="shared" si="2"/>
        <v>41.452419904567137</v>
      </c>
      <c r="H38" s="78">
        <f t="shared" si="0"/>
        <v>100.00115112645946</v>
      </c>
      <c r="I38" s="59"/>
      <c r="J38" s="59"/>
    </row>
    <row r="39" spans="1:10" ht="45" customHeight="1" x14ac:dyDescent="0.3">
      <c r="A39" s="264" t="s">
        <v>506</v>
      </c>
      <c r="B39" s="332" t="s">
        <v>680</v>
      </c>
      <c r="C39" s="78">
        <v>2239</v>
      </c>
      <c r="D39" s="78">
        <v>2239</v>
      </c>
      <c r="E39" s="78">
        <v>1668.5</v>
      </c>
      <c r="F39" s="78">
        <v>1668.5239999999999</v>
      </c>
      <c r="G39" s="78">
        <f t="shared" si="2"/>
        <v>74.520946851272882</v>
      </c>
      <c r="H39" s="78">
        <f t="shared" si="0"/>
        <v>100.00143841774047</v>
      </c>
      <c r="I39" s="59"/>
      <c r="J39" s="59"/>
    </row>
    <row r="40" spans="1:10" ht="41.25" customHeight="1" x14ac:dyDescent="0.3">
      <c r="A40" s="264" t="s">
        <v>507</v>
      </c>
      <c r="B40" s="332" t="s">
        <v>681</v>
      </c>
      <c r="C40" s="78">
        <v>2162</v>
      </c>
      <c r="D40" s="78">
        <v>2162</v>
      </c>
      <c r="E40" s="78">
        <f>120.9+218.9-184</f>
        <v>155.80000000000001</v>
      </c>
      <c r="F40" s="78">
        <v>155.797</v>
      </c>
      <c r="G40" s="78">
        <f t="shared" si="2"/>
        <v>7.2061517113783529</v>
      </c>
      <c r="H40" s="78">
        <f t="shared" si="0"/>
        <v>99.998074454428746</v>
      </c>
      <c r="I40" s="59"/>
      <c r="J40" s="59"/>
    </row>
    <row r="41" spans="1:10" ht="18.75" x14ac:dyDescent="0.3">
      <c r="A41" s="263" t="s">
        <v>508</v>
      </c>
      <c r="B41" s="331" t="s">
        <v>509</v>
      </c>
      <c r="C41" s="77">
        <f>C42+C46+C44</f>
        <v>1204.2</v>
      </c>
      <c r="D41" s="77">
        <f>D42+D46+D44</f>
        <v>1204.2</v>
      </c>
      <c r="E41" s="77">
        <f>E42+E46+E44</f>
        <v>800.4</v>
      </c>
      <c r="F41" s="77">
        <f>F42+F46+F44</f>
        <v>801.85100000000011</v>
      </c>
      <c r="G41" s="77">
        <f t="shared" si="2"/>
        <v>66.587859159608044</v>
      </c>
      <c r="H41" s="77">
        <f t="shared" si="0"/>
        <v>100.1812843578211</v>
      </c>
      <c r="I41" s="58"/>
      <c r="J41" s="58"/>
    </row>
    <row r="42" spans="1:10" ht="37.5" x14ac:dyDescent="0.3">
      <c r="A42" s="264" t="s">
        <v>510</v>
      </c>
      <c r="B42" s="332" t="s">
        <v>511</v>
      </c>
      <c r="C42" s="78">
        <f>C43</f>
        <v>1113</v>
      </c>
      <c r="D42" s="78">
        <f>D43</f>
        <v>1113</v>
      </c>
      <c r="E42" s="78">
        <f>E43</f>
        <v>754.8</v>
      </c>
      <c r="F42" s="78">
        <f>F43</f>
        <v>759.92100000000005</v>
      </c>
      <c r="G42" s="78">
        <f t="shared" si="2"/>
        <v>68.276819407008091</v>
      </c>
      <c r="H42" s="78">
        <f t="shared" si="0"/>
        <v>100.67845786963436</v>
      </c>
      <c r="I42" s="59"/>
      <c r="J42" s="59"/>
    </row>
    <row r="43" spans="1:10" ht="37.5" x14ac:dyDescent="0.3">
      <c r="A43" s="264" t="s">
        <v>512</v>
      </c>
      <c r="B43" s="332" t="s">
        <v>513</v>
      </c>
      <c r="C43" s="78">
        <v>1113</v>
      </c>
      <c r="D43" s="78">
        <v>1113</v>
      </c>
      <c r="E43" s="78">
        <v>754.8</v>
      </c>
      <c r="F43" s="78">
        <v>759.92100000000005</v>
      </c>
      <c r="G43" s="78">
        <f t="shared" si="2"/>
        <v>68.276819407008091</v>
      </c>
      <c r="H43" s="78">
        <f t="shared" si="0"/>
        <v>100.67845786963436</v>
      </c>
      <c r="I43" s="59"/>
      <c r="J43" s="59"/>
    </row>
    <row r="44" spans="1:10" ht="37.5" x14ac:dyDescent="0.3">
      <c r="A44" s="264" t="s">
        <v>514</v>
      </c>
      <c r="B44" s="332" t="s">
        <v>682</v>
      </c>
      <c r="C44" s="78">
        <f>C45</f>
        <v>52.8</v>
      </c>
      <c r="D44" s="78">
        <f>D45</f>
        <v>52.8</v>
      </c>
      <c r="E44" s="78">
        <f>E45</f>
        <v>26.4</v>
      </c>
      <c r="F44" s="78">
        <f>F45</f>
        <v>14.73</v>
      </c>
      <c r="G44" s="78">
        <f t="shared" si="2"/>
        <v>27.897727272727273</v>
      </c>
      <c r="H44" s="78">
        <f t="shared" si="0"/>
        <v>55.795454545454547</v>
      </c>
      <c r="I44" s="59"/>
      <c r="J44" s="59"/>
    </row>
    <row r="45" spans="1:10" ht="75" x14ac:dyDescent="0.3">
      <c r="A45" s="264" t="s">
        <v>515</v>
      </c>
      <c r="B45" s="332" t="s">
        <v>683</v>
      </c>
      <c r="C45" s="78">
        <v>52.8</v>
      </c>
      <c r="D45" s="78">
        <v>52.8</v>
      </c>
      <c r="E45" s="78">
        <f>13.2+13.2</f>
        <v>26.4</v>
      </c>
      <c r="F45" s="78">
        <v>14.73</v>
      </c>
      <c r="G45" s="78">
        <f t="shared" si="2"/>
        <v>27.897727272727273</v>
      </c>
      <c r="H45" s="78">
        <f t="shared" si="0"/>
        <v>55.795454545454547</v>
      </c>
      <c r="I45" s="59"/>
      <c r="J45" s="59"/>
    </row>
    <row r="46" spans="1:10" ht="37.5" x14ac:dyDescent="0.3">
      <c r="A46" s="264" t="s">
        <v>516</v>
      </c>
      <c r="B46" s="332" t="s">
        <v>517</v>
      </c>
      <c r="C46" s="78">
        <f>C47</f>
        <v>38.4</v>
      </c>
      <c r="D46" s="78">
        <f>D47</f>
        <v>38.4</v>
      </c>
      <c r="E46" s="78">
        <f>E47</f>
        <v>19.2</v>
      </c>
      <c r="F46" s="78">
        <f>F47</f>
        <v>27.2</v>
      </c>
      <c r="G46" s="78">
        <f t="shared" si="2"/>
        <v>70.833333333333343</v>
      </c>
      <c r="H46" s="78">
        <f t="shared" si="0"/>
        <v>141.66666666666669</v>
      </c>
      <c r="I46" s="59"/>
      <c r="J46" s="59"/>
    </row>
    <row r="47" spans="1:10" ht="75" x14ac:dyDescent="0.3">
      <c r="A47" s="264" t="s">
        <v>518</v>
      </c>
      <c r="B47" s="332" t="s">
        <v>1100</v>
      </c>
      <c r="C47" s="78">
        <v>38.4</v>
      </c>
      <c r="D47" s="78">
        <v>38.4</v>
      </c>
      <c r="E47" s="78">
        <f>9.6+9.6</f>
        <v>19.2</v>
      </c>
      <c r="F47" s="78">
        <v>27.2</v>
      </c>
      <c r="G47" s="78">
        <f t="shared" si="2"/>
        <v>70.833333333333343</v>
      </c>
      <c r="H47" s="78">
        <f t="shared" si="0"/>
        <v>141.66666666666669</v>
      </c>
      <c r="I47" s="59"/>
      <c r="J47" s="59"/>
    </row>
    <row r="48" spans="1:10" ht="18.75" x14ac:dyDescent="0.3">
      <c r="A48" s="329"/>
      <c r="B48" s="330" t="s">
        <v>519</v>
      </c>
      <c r="C48" s="75">
        <f>C49+C56+C62+C68+C74</f>
        <v>23129.200000000004</v>
      </c>
      <c r="D48" s="75">
        <f>D49+D56+D62+D68+D74</f>
        <v>23129.200000000004</v>
      </c>
      <c r="E48" s="75">
        <f>E49+E56+E62+E68+E74</f>
        <v>16033.799999999997</v>
      </c>
      <c r="F48" s="75">
        <f>F49+F56+F62+F68+F74</f>
        <v>15993.599000000002</v>
      </c>
      <c r="G48" s="75">
        <f t="shared" si="2"/>
        <v>69.14895024471231</v>
      </c>
      <c r="H48" s="75">
        <f t="shared" si="0"/>
        <v>99.749273409921571</v>
      </c>
      <c r="I48" s="57"/>
      <c r="J48" s="57"/>
    </row>
    <row r="49" spans="1:10" ht="37.5" x14ac:dyDescent="0.3">
      <c r="A49" s="263" t="s">
        <v>520</v>
      </c>
      <c r="B49" s="331" t="s">
        <v>521</v>
      </c>
      <c r="C49" s="77">
        <f>C50+C55</f>
        <v>6690.7</v>
      </c>
      <c r="D49" s="77">
        <f>D50+D55</f>
        <v>6690.7</v>
      </c>
      <c r="E49" s="77">
        <f t="shared" ref="E49:F49" si="7">E50+E55</f>
        <v>3135.9</v>
      </c>
      <c r="F49" s="77">
        <f t="shared" si="7"/>
        <v>2948.5280000000002</v>
      </c>
      <c r="G49" s="77">
        <f t="shared" si="2"/>
        <v>44.069051070889451</v>
      </c>
      <c r="H49" s="77">
        <f t="shared" si="0"/>
        <v>94.024937019675377</v>
      </c>
      <c r="I49" s="58"/>
      <c r="J49" s="58"/>
    </row>
    <row r="50" spans="1:10" ht="75" x14ac:dyDescent="0.3">
      <c r="A50" s="264" t="s">
        <v>522</v>
      </c>
      <c r="B50" s="332" t="s">
        <v>523</v>
      </c>
      <c r="C50" s="78">
        <f t="shared" ref="C50:F50" si="8">C51+C52+C53</f>
        <v>5864.0999999999995</v>
      </c>
      <c r="D50" s="78">
        <f t="shared" ref="D50" si="9">D51+D52+D53</f>
        <v>5864.0999999999995</v>
      </c>
      <c r="E50" s="78">
        <f t="shared" si="8"/>
        <v>2722.5</v>
      </c>
      <c r="F50" s="78">
        <f t="shared" si="8"/>
        <v>2694.0320000000002</v>
      </c>
      <c r="G50" s="78">
        <f t="shared" si="2"/>
        <v>45.94109923091353</v>
      </c>
      <c r="H50" s="78">
        <f t="shared" si="0"/>
        <v>98.954343434343443</v>
      </c>
      <c r="I50" s="59"/>
      <c r="J50" s="59"/>
    </row>
    <row r="51" spans="1:10" ht="73.5" customHeight="1" x14ac:dyDescent="0.3">
      <c r="A51" s="264" t="s">
        <v>524</v>
      </c>
      <c r="B51" s="332" t="s">
        <v>684</v>
      </c>
      <c r="C51" s="80">
        <v>5227.8999999999996</v>
      </c>
      <c r="D51" s="80">
        <v>5227.8999999999996</v>
      </c>
      <c r="E51" s="78">
        <v>2384.5</v>
      </c>
      <c r="F51" s="78">
        <v>2384.4830000000002</v>
      </c>
      <c r="G51" s="78">
        <f t="shared" si="2"/>
        <v>45.610723234950946</v>
      </c>
      <c r="H51" s="78">
        <f t="shared" si="0"/>
        <v>99.999287062277205</v>
      </c>
      <c r="I51" s="59"/>
      <c r="J51" s="59"/>
    </row>
    <row r="52" spans="1:10" ht="75" x14ac:dyDescent="0.3">
      <c r="A52" s="264" t="s">
        <v>525</v>
      </c>
      <c r="B52" s="332" t="s">
        <v>685</v>
      </c>
      <c r="C52" s="80">
        <v>189.5</v>
      </c>
      <c r="D52" s="80">
        <v>189.5</v>
      </c>
      <c r="E52" s="78">
        <f>47.4+47.4</f>
        <v>94.8</v>
      </c>
      <c r="F52" s="78">
        <v>69.343000000000004</v>
      </c>
      <c r="G52" s="78">
        <f t="shared" si="2"/>
        <v>36.592612137203169</v>
      </c>
      <c r="H52" s="78">
        <f t="shared" si="0"/>
        <v>73.146624472573833</v>
      </c>
      <c r="I52" s="59"/>
      <c r="J52" s="59"/>
    </row>
    <row r="53" spans="1:10" ht="56.25" x14ac:dyDescent="0.3">
      <c r="A53" s="264" t="s">
        <v>526</v>
      </c>
      <c r="B53" s="332" t="s">
        <v>527</v>
      </c>
      <c r="C53" s="78">
        <v>446.7</v>
      </c>
      <c r="D53" s="78">
        <v>446.7</v>
      </c>
      <c r="E53" s="78">
        <f>131.6+111.6</f>
        <v>243.2</v>
      </c>
      <c r="F53" s="78">
        <v>240.20599999999999</v>
      </c>
      <c r="G53" s="78">
        <f t="shared" si="2"/>
        <v>53.773449742556522</v>
      </c>
      <c r="H53" s="78">
        <f t="shared" si="0"/>
        <v>98.768914473684205</v>
      </c>
      <c r="I53" s="59"/>
      <c r="J53" s="59"/>
    </row>
    <row r="54" spans="1:10" ht="75" x14ac:dyDescent="0.3">
      <c r="A54" s="264" t="s">
        <v>528</v>
      </c>
      <c r="B54" s="332" t="s">
        <v>686</v>
      </c>
      <c r="C54" s="78">
        <f>C55</f>
        <v>826.6</v>
      </c>
      <c r="D54" s="78">
        <f>D55</f>
        <v>826.6</v>
      </c>
      <c r="E54" s="78">
        <f>E55</f>
        <v>413.4</v>
      </c>
      <c r="F54" s="78">
        <f>F55</f>
        <v>254.49600000000001</v>
      </c>
      <c r="G54" s="78">
        <f t="shared" si="2"/>
        <v>30.788289378175659</v>
      </c>
      <c r="H54" s="78">
        <f t="shared" si="0"/>
        <v>61.56168359941946</v>
      </c>
      <c r="I54" s="59"/>
      <c r="J54" s="59"/>
    </row>
    <row r="55" spans="1:10" ht="78.75" customHeight="1" x14ac:dyDescent="0.3">
      <c r="A55" s="264" t="s">
        <v>529</v>
      </c>
      <c r="B55" s="332" t="s">
        <v>1101</v>
      </c>
      <c r="C55" s="78">
        <v>826.6</v>
      </c>
      <c r="D55" s="78">
        <v>826.6</v>
      </c>
      <c r="E55" s="78">
        <f>206.7+206.7</f>
        <v>413.4</v>
      </c>
      <c r="F55" s="78">
        <v>254.49600000000001</v>
      </c>
      <c r="G55" s="78">
        <f t="shared" si="2"/>
        <v>30.788289378175659</v>
      </c>
      <c r="H55" s="78">
        <f t="shared" si="0"/>
        <v>61.56168359941946</v>
      </c>
      <c r="I55" s="59"/>
      <c r="J55" s="59"/>
    </row>
    <row r="56" spans="1:10" ht="31.5" customHeight="1" x14ac:dyDescent="0.3">
      <c r="A56" s="263" t="s">
        <v>530</v>
      </c>
      <c r="B56" s="331" t="s">
        <v>531</v>
      </c>
      <c r="C56" s="77">
        <f>C57</f>
        <v>151.5</v>
      </c>
      <c r="D56" s="77">
        <f>D57</f>
        <v>151.5</v>
      </c>
      <c r="E56" s="77">
        <f>E57</f>
        <v>128.5</v>
      </c>
      <c r="F56" s="77">
        <f>F57</f>
        <v>144.79999999999998</v>
      </c>
      <c r="G56" s="77">
        <f t="shared" si="2"/>
        <v>95.577557755775572</v>
      </c>
      <c r="H56" s="77">
        <f t="shared" si="0"/>
        <v>112.68482490272372</v>
      </c>
      <c r="I56" s="58"/>
      <c r="J56" s="58"/>
    </row>
    <row r="57" spans="1:10" ht="18.75" x14ac:dyDescent="0.3">
      <c r="A57" s="264" t="s">
        <v>532</v>
      </c>
      <c r="B57" s="332" t="s">
        <v>533</v>
      </c>
      <c r="C57" s="78">
        <f>C58+C59+C60</f>
        <v>151.5</v>
      </c>
      <c r="D57" s="78">
        <f>D58+D59+D60</f>
        <v>151.5</v>
      </c>
      <c r="E57" s="78">
        <f t="shared" ref="E57" si="10">E58+E59+E60</f>
        <v>128.5</v>
      </c>
      <c r="F57" s="78">
        <f>F58+F59+F60+F61</f>
        <v>144.79999999999998</v>
      </c>
      <c r="G57" s="78">
        <f t="shared" si="2"/>
        <v>95.577557755775572</v>
      </c>
      <c r="H57" s="78">
        <f t="shared" si="0"/>
        <v>112.68482490272372</v>
      </c>
      <c r="I57" s="59"/>
      <c r="J57" s="59"/>
    </row>
    <row r="58" spans="1:10" ht="37.5" x14ac:dyDescent="0.3">
      <c r="A58" s="264" t="s">
        <v>534</v>
      </c>
      <c r="B58" s="332" t="s">
        <v>535</v>
      </c>
      <c r="C58" s="78">
        <v>151</v>
      </c>
      <c r="D58" s="78">
        <v>151</v>
      </c>
      <c r="E58" s="78">
        <f>110.2+17.8</f>
        <v>128</v>
      </c>
      <c r="F58" s="78">
        <v>126.157</v>
      </c>
      <c r="G58" s="78">
        <f t="shared" si="2"/>
        <v>83.547682119205291</v>
      </c>
      <c r="H58" s="78">
        <f t="shared" si="0"/>
        <v>98.560156249999991</v>
      </c>
      <c r="I58" s="59"/>
      <c r="J58" s="59"/>
    </row>
    <row r="59" spans="1:10" ht="18.75" x14ac:dyDescent="0.3">
      <c r="A59" s="264" t="s">
        <v>536</v>
      </c>
      <c r="B59" s="332" t="s">
        <v>537</v>
      </c>
      <c r="C59" s="78">
        <v>0.5</v>
      </c>
      <c r="D59" s="78">
        <v>0.5</v>
      </c>
      <c r="E59" s="78">
        <v>0.5</v>
      </c>
      <c r="F59" s="78">
        <v>0.115</v>
      </c>
      <c r="G59" s="78">
        <f t="shared" si="2"/>
        <v>23</v>
      </c>
      <c r="H59" s="78">
        <f t="shared" si="0"/>
        <v>23</v>
      </c>
      <c r="I59" s="59"/>
      <c r="J59" s="59"/>
    </row>
    <row r="60" spans="1:10" ht="18.75" x14ac:dyDescent="0.3">
      <c r="A60" s="264" t="s">
        <v>538</v>
      </c>
      <c r="B60" s="332" t="s">
        <v>539</v>
      </c>
      <c r="C60" s="78">
        <v>0</v>
      </c>
      <c r="D60" s="78">
        <v>0</v>
      </c>
      <c r="E60" s="78">
        <v>0</v>
      </c>
      <c r="F60" s="78">
        <v>18.503</v>
      </c>
      <c r="G60" s="78"/>
      <c r="H60" s="78"/>
      <c r="I60" s="59"/>
      <c r="J60" s="59"/>
    </row>
    <row r="61" spans="1:10" ht="37.5" customHeight="1" x14ac:dyDescent="0.3">
      <c r="A61" s="264" t="s">
        <v>1102</v>
      </c>
      <c r="B61" s="332" t="s">
        <v>1103</v>
      </c>
      <c r="C61" s="78">
        <v>0</v>
      </c>
      <c r="D61" s="78">
        <v>0</v>
      </c>
      <c r="E61" s="78">
        <v>0</v>
      </c>
      <c r="F61" s="78">
        <v>2.5000000000000001E-2</v>
      </c>
      <c r="G61" s="78"/>
      <c r="H61" s="78"/>
      <c r="I61" s="59"/>
      <c r="J61" s="59"/>
    </row>
    <row r="62" spans="1:10" ht="37.5" x14ac:dyDescent="0.3">
      <c r="A62" s="263" t="s">
        <v>540</v>
      </c>
      <c r="B62" s="331" t="s">
        <v>541</v>
      </c>
      <c r="C62" s="77">
        <f>C63+C65</f>
        <v>14061.900000000001</v>
      </c>
      <c r="D62" s="77">
        <f>D63+D65</f>
        <v>14061.900000000001</v>
      </c>
      <c r="E62" s="77">
        <f>E63+E65</f>
        <v>10989.099999999999</v>
      </c>
      <c r="F62" s="77">
        <f>F63+F65</f>
        <v>10880.839</v>
      </c>
      <c r="G62" s="77">
        <f t="shared" si="2"/>
        <v>77.378156579125147</v>
      </c>
      <c r="H62" s="77">
        <f t="shared" si="0"/>
        <v>99.014832879853685</v>
      </c>
      <c r="I62" s="58"/>
      <c r="J62" s="58"/>
    </row>
    <row r="63" spans="1:10" ht="18.75" x14ac:dyDescent="0.3">
      <c r="A63" s="264" t="s">
        <v>542</v>
      </c>
      <c r="B63" s="332" t="s">
        <v>543</v>
      </c>
      <c r="C63" s="78">
        <f>C64</f>
        <v>10909.7</v>
      </c>
      <c r="D63" s="78">
        <f>D64</f>
        <v>10909.7</v>
      </c>
      <c r="E63" s="78">
        <f>E64</f>
        <v>8232.4</v>
      </c>
      <c r="F63" s="78">
        <f>F64</f>
        <v>8194.2520000000004</v>
      </c>
      <c r="G63" s="78">
        <f t="shared" si="2"/>
        <v>75.109783037113758</v>
      </c>
      <c r="H63" s="78">
        <f t="shared" si="0"/>
        <v>99.536611437733853</v>
      </c>
      <c r="I63" s="59"/>
      <c r="J63" s="59"/>
    </row>
    <row r="64" spans="1:10" ht="37.5" x14ac:dyDescent="0.3">
      <c r="A64" s="264" t="s">
        <v>544</v>
      </c>
      <c r="B64" s="332" t="s">
        <v>545</v>
      </c>
      <c r="C64" s="78">
        <v>10909.7</v>
      </c>
      <c r="D64" s="78">
        <v>10909.7</v>
      </c>
      <c r="E64" s="78">
        <v>8232.4</v>
      </c>
      <c r="F64" s="78">
        <v>8194.2520000000004</v>
      </c>
      <c r="G64" s="78">
        <f t="shared" si="2"/>
        <v>75.109783037113758</v>
      </c>
      <c r="H64" s="78">
        <f t="shared" si="0"/>
        <v>99.536611437733853</v>
      </c>
      <c r="I64" s="59"/>
      <c r="J64" s="59"/>
    </row>
    <row r="65" spans="1:10" ht="18.75" x14ac:dyDescent="0.3">
      <c r="A65" s="264" t="s">
        <v>546</v>
      </c>
      <c r="B65" s="332" t="s">
        <v>547</v>
      </c>
      <c r="C65" s="78">
        <f>C66+C67</f>
        <v>3152.2</v>
      </c>
      <c r="D65" s="78">
        <f>D66+D67</f>
        <v>3152.2</v>
      </c>
      <c r="E65" s="78">
        <f>E66+E67</f>
        <v>2756.7</v>
      </c>
      <c r="F65" s="78">
        <f>F66+F67</f>
        <v>2686.587</v>
      </c>
      <c r="G65" s="78">
        <f t="shared" si="2"/>
        <v>85.228951208679661</v>
      </c>
      <c r="H65" s="78">
        <f t="shared" si="0"/>
        <v>97.456632930677983</v>
      </c>
      <c r="I65" s="59"/>
      <c r="J65" s="59"/>
    </row>
    <row r="66" spans="1:10" ht="37.5" x14ac:dyDescent="0.3">
      <c r="A66" s="264" t="s">
        <v>548</v>
      </c>
      <c r="B66" s="332" t="s">
        <v>549</v>
      </c>
      <c r="C66" s="78">
        <v>790.7</v>
      </c>
      <c r="D66" s="78">
        <v>790.7</v>
      </c>
      <c r="E66" s="78">
        <f>197.6+197.6</f>
        <v>395.2</v>
      </c>
      <c r="F66" s="78">
        <v>281.46499999999997</v>
      </c>
      <c r="G66" s="78">
        <f t="shared" si="2"/>
        <v>35.596939420766404</v>
      </c>
      <c r="H66" s="78">
        <f t="shared" si="0"/>
        <v>71.220900809716596</v>
      </c>
      <c r="I66" s="59"/>
      <c r="J66" s="59"/>
    </row>
    <row r="67" spans="1:10" ht="32.25" customHeight="1" x14ac:dyDescent="0.3">
      <c r="A67" s="264" t="s">
        <v>1016</v>
      </c>
      <c r="B67" s="332" t="s">
        <v>1034</v>
      </c>
      <c r="C67" s="78">
        <v>2361.5</v>
      </c>
      <c r="D67" s="78">
        <v>2361.5</v>
      </c>
      <c r="E67" s="78">
        <v>2361.5</v>
      </c>
      <c r="F67" s="78">
        <v>2405.1219999999998</v>
      </c>
      <c r="G67" s="78">
        <f t="shared" si="2"/>
        <v>101.84721575269955</v>
      </c>
      <c r="H67" s="78">
        <f t="shared" si="0"/>
        <v>101.84721575269955</v>
      </c>
      <c r="I67" s="59"/>
      <c r="J67" s="59"/>
    </row>
    <row r="68" spans="1:10" ht="37.5" x14ac:dyDescent="0.3">
      <c r="A68" s="263" t="s">
        <v>550</v>
      </c>
      <c r="B68" s="331" t="s">
        <v>551</v>
      </c>
      <c r="C68" s="333">
        <f t="shared" ref="C68:F68" si="11">C71+C69</f>
        <v>1335.4</v>
      </c>
      <c r="D68" s="333">
        <f t="shared" ref="D68" si="12">D71+D69</f>
        <v>1335.4</v>
      </c>
      <c r="E68" s="77">
        <f t="shared" si="11"/>
        <v>1335.4</v>
      </c>
      <c r="F68" s="77">
        <f t="shared" si="11"/>
        <v>1359.404</v>
      </c>
      <c r="G68" s="77">
        <f t="shared" si="2"/>
        <v>101.79751385352702</v>
      </c>
      <c r="H68" s="77">
        <f t="shared" si="0"/>
        <v>101.79751385352702</v>
      </c>
      <c r="I68" s="58"/>
      <c r="J68" s="58"/>
    </row>
    <row r="69" spans="1:10" ht="51" customHeight="1" x14ac:dyDescent="0.3">
      <c r="A69" s="335" t="s">
        <v>552</v>
      </c>
      <c r="B69" s="336" t="s">
        <v>553</v>
      </c>
      <c r="C69" s="80">
        <f t="shared" ref="C69:F69" si="13">C70</f>
        <v>892.7</v>
      </c>
      <c r="D69" s="80">
        <f t="shared" si="13"/>
        <v>892.7</v>
      </c>
      <c r="E69" s="80">
        <f t="shared" si="13"/>
        <v>892.7</v>
      </c>
      <c r="F69" s="80">
        <f t="shared" si="13"/>
        <v>892.70799999999997</v>
      </c>
      <c r="G69" s="80">
        <f t="shared" si="2"/>
        <v>100.00089615772374</v>
      </c>
      <c r="H69" s="80">
        <f t="shared" si="0"/>
        <v>100.00089615772374</v>
      </c>
      <c r="I69" s="60"/>
      <c r="J69" s="60"/>
    </row>
    <row r="70" spans="1:10" ht="93.75" x14ac:dyDescent="0.3">
      <c r="A70" s="335" t="s">
        <v>554</v>
      </c>
      <c r="B70" s="336" t="s">
        <v>1104</v>
      </c>
      <c r="C70" s="81">
        <v>892.7</v>
      </c>
      <c r="D70" s="81">
        <v>892.7</v>
      </c>
      <c r="E70" s="81">
        <v>892.7</v>
      </c>
      <c r="F70" s="81">
        <v>892.70799999999997</v>
      </c>
      <c r="G70" s="81">
        <f t="shared" si="2"/>
        <v>100.00089615772374</v>
      </c>
      <c r="H70" s="81">
        <f t="shared" si="0"/>
        <v>100.00089615772374</v>
      </c>
      <c r="I70" s="61"/>
      <c r="J70" s="61"/>
    </row>
    <row r="71" spans="1:10" ht="37.5" x14ac:dyDescent="0.3">
      <c r="A71" s="264" t="s">
        <v>555</v>
      </c>
      <c r="B71" s="332" t="s">
        <v>556</v>
      </c>
      <c r="C71" s="80">
        <f>C72+C73</f>
        <v>442.70000000000005</v>
      </c>
      <c r="D71" s="80">
        <f>D72+D73</f>
        <v>442.70000000000005</v>
      </c>
      <c r="E71" s="80">
        <f t="shared" ref="E71:F71" si="14">E72+E73</f>
        <v>442.70000000000005</v>
      </c>
      <c r="F71" s="80">
        <f t="shared" si="14"/>
        <v>466.69600000000003</v>
      </c>
      <c r="G71" s="78">
        <f t="shared" si="2"/>
        <v>105.42037497176418</v>
      </c>
      <c r="H71" s="78">
        <f t="shared" si="0"/>
        <v>105.42037497176418</v>
      </c>
      <c r="I71" s="59"/>
      <c r="J71" s="59"/>
    </row>
    <row r="72" spans="1:10" ht="37.5" x14ac:dyDescent="0.3">
      <c r="A72" s="264" t="s">
        <v>557</v>
      </c>
      <c r="B72" s="332" t="s">
        <v>558</v>
      </c>
      <c r="C72" s="80">
        <f>100+162.1</f>
        <v>262.10000000000002</v>
      </c>
      <c r="D72" s="80">
        <f>100+162.1</f>
        <v>262.10000000000002</v>
      </c>
      <c r="E72" s="78">
        <v>262.10000000000002</v>
      </c>
      <c r="F72" s="78">
        <v>265.899</v>
      </c>
      <c r="G72" s="78">
        <f t="shared" si="2"/>
        <v>101.44944677603966</v>
      </c>
      <c r="H72" s="78">
        <f t="shared" si="0"/>
        <v>101.44944677603966</v>
      </c>
      <c r="I72" s="59"/>
      <c r="J72" s="59"/>
    </row>
    <row r="73" spans="1:10" ht="56.25" x14ac:dyDescent="0.3">
      <c r="A73" s="264" t="s">
        <v>559</v>
      </c>
      <c r="B73" s="332" t="s">
        <v>560</v>
      </c>
      <c r="C73" s="80">
        <v>180.6</v>
      </c>
      <c r="D73" s="80">
        <v>180.6</v>
      </c>
      <c r="E73" s="78">
        <v>180.6</v>
      </c>
      <c r="F73" s="78">
        <v>200.797</v>
      </c>
      <c r="G73" s="78">
        <f t="shared" si="2"/>
        <v>111.18327796234773</v>
      </c>
      <c r="H73" s="78">
        <f t="shared" si="0"/>
        <v>111.18327796234773</v>
      </c>
      <c r="I73" s="59"/>
      <c r="J73" s="59"/>
    </row>
    <row r="74" spans="1:10" ht="18.75" x14ac:dyDescent="0.3">
      <c r="A74" s="263" t="s">
        <v>561</v>
      </c>
      <c r="B74" s="331" t="s">
        <v>562</v>
      </c>
      <c r="C74" s="77">
        <f>SUM(C75:C87)</f>
        <v>889.7</v>
      </c>
      <c r="D74" s="77">
        <f>SUM(D75:D87)</f>
        <v>889.7</v>
      </c>
      <c r="E74" s="77">
        <f>SUM(E75:E87)</f>
        <v>444.9</v>
      </c>
      <c r="F74" s="77">
        <f>SUM(F75:F93)</f>
        <v>660.02799999999991</v>
      </c>
      <c r="G74" s="77">
        <f t="shared" si="2"/>
        <v>74.185455771608389</v>
      </c>
      <c r="H74" s="77">
        <f t="shared" si="0"/>
        <v>148.35423690717013</v>
      </c>
      <c r="I74" s="58"/>
      <c r="J74" s="58"/>
    </row>
    <row r="75" spans="1:10" ht="80.25" customHeight="1" x14ac:dyDescent="0.3">
      <c r="A75" s="264" t="s">
        <v>563</v>
      </c>
      <c r="B75" s="332" t="s">
        <v>687</v>
      </c>
      <c r="C75" s="78">
        <v>35.4</v>
      </c>
      <c r="D75" s="78">
        <v>35.4</v>
      </c>
      <c r="E75" s="78">
        <v>17.7</v>
      </c>
      <c r="F75" s="78">
        <v>26.213999999999999</v>
      </c>
      <c r="G75" s="78">
        <f t="shared" si="2"/>
        <v>74.050847457627128</v>
      </c>
      <c r="H75" s="78">
        <f t="shared" si="0"/>
        <v>148.10169491525426</v>
      </c>
      <c r="I75" s="59"/>
      <c r="J75" s="59"/>
    </row>
    <row r="76" spans="1:10" ht="112.5" customHeight="1" x14ac:dyDescent="0.3">
      <c r="A76" s="264" t="s">
        <v>564</v>
      </c>
      <c r="B76" s="332" t="s">
        <v>688</v>
      </c>
      <c r="C76" s="78">
        <v>250.1</v>
      </c>
      <c r="D76" s="78">
        <v>250.1</v>
      </c>
      <c r="E76" s="78">
        <f>62.9+62.9</f>
        <v>125.8</v>
      </c>
      <c r="F76" s="78">
        <v>147.97800000000001</v>
      </c>
      <c r="G76" s="78">
        <f t="shared" si="2"/>
        <v>59.167532986805284</v>
      </c>
      <c r="H76" s="78">
        <f t="shared" si="0"/>
        <v>117.62957074721783</v>
      </c>
      <c r="I76" s="59"/>
      <c r="J76" s="59"/>
    </row>
    <row r="77" spans="1:10" ht="82.5" customHeight="1" x14ac:dyDescent="0.3">
      <c r="A77" s="264" t="s">
        <v>565</v>
      </c>
      <c r="B77" s="332" t="s">
        <v>689</v>
      </c>
      <c r="C77" s="78">
        <v>94.5</v>
      </c>
      <c r="D77" s="78">
        <v>94.5</v>
      </c>
      <c r="E77" s="78">
        <f>23.6+23.6</f>
        <v>47.2</v>
      </c>
      <c r="F77" s="78">
        <v>22.803000000000001</v>
      </c>
      <c r="G77" s="78">
        <f t="shared" si="2"/>
        <v>24.130158730158733</v>
      </c>
      <c r="H77" s="78">
        <f t="shared" si="0"/>
        <v>48.311440677966097</v>
      </c>
      <c r="I77" s="59"/>
      <c r="J77" s="59"/>
    </row>
    <row r="78" spans="1:10" ht="82.5" customHeight="1" x14ac:dyDescent="0.3">
      <c r="A78" s="264" t="s">
        <v>1105</v>
      </c>
      <c r="B78" s="332" t="s">
        <v>1106</v>
      </c>
      <c r="C78" s="78">
        <v>0</v>
      </c>
      <c r="D78" s="78">
        <v>0</v>
      </c>
      <c r="E78" s="78">
        <v>0</v>
      </c>
      <c r="F78" s="78">
        <v>55</v>
      </c>
      <c r="G78" s="78"/>
      <c r="H78" s="78"/>
      <c r="I78" s="59"/>
      <c r="J78" s="59"/>
    </row>
    <row r="79" spans="1:10" ht="84" customHeight="1" x14ac:dyDescent="0.3">
      <c r="A79" s="264" t="s">
        <v>566</v>
      </c>
      <c r="B79" s="332" t="s">
        <v>690</v>
      </c>
      <c r="C79" s="78">
        <v>95.1</v>
      </c>
      <c r="D79" s="78">
        <v>95.1</v>
      </c>
      <c r="E79" s="78">
        <f>23.7+23.7</f>
        <v>47.4</v>
      </c>
      <c r="F79" s="78">
        <v>43</v>
      </c>
      <c r="G79" s="78">
        <f t="shared" si="2"/>
        <v>45.215562565720298</v>
      </c>
      <c r="H79" s="78">
        <f t="shared" ref="H79:H160" si="15">F79/E79*100</f>
        <v>90.71729957805907</v>
      </c>
      <c r="I79" s="59"/>
      <c r="J79" s="59"/>
    </row>
    <row r="80" spans="1:10" ht="78.75" hidden="1" customHeight="1" x14ac:dyDescent="0.3">
      <c r="A80" s="264" t="s">
        <v>567</v>
      </c>
      <c r="B80" s="332" t="s">
        <v>691</v>
      </c>
      <c r="C80" s="78">
        <v>0</v>
      </c>
      <c r="D80" s="78">
        <v>0</v>
      </c>
      <c r="E80" s="78">
        <v>0</v>
      </c>
      <c r="F80" s="78">
        <v>0</v>
      </c>
      <c r="G80" s="78" t="e">
        <f t="shared" si="2"/>
        <v>#DIV/0!</v>
      </c>
      <c r="H80" s="78" t="e">
        <f t="shared" si="15"/>
        <v>#DIV/0!</v>
      </c>
      <c r="I80" s="59"/>
      <c r="J80" s="59"/>
    </row>
    <row r="81" spans="1:10" ht="78.75" customHeight="1" x14ac:dyDescent="0.3">
      <c r="A81" s="264" t="s">
        <v>568</v>
      </c>
      <c r="B81" s="332" t="s">
        <v>1107</v>
      </c>
      <c r="C81" s="78">
        <v>1.8</v>
      </c>
      <c r="D81" s="78">
        <v>1.8</v>
      </c>
      <c r="E81" s="78">
        <f>0.4+0.4</f>
        <v>0.8</v>
      </c>
      <c r="F81" s="78">
        <v>2.1579999999999999</v>
      </c>
      <c r="G81" s="78">
        <f t="shared" ref="G81:G162" si="16">F81/C81*100</f>
        <v>119.88888888888889</v>
      </c>
      <c r="H81" s="78">
        <f t="shared" si="15"/>
        <v>269.75</v>
      </c>
      <c r="I81" s="59"/>
      <c r="J81" s="59"/>
    </row>
    <row r="82" spans="1:10" ht="129.75" customHeight="1" x14ac:dyDescent="0.3">
      <c r="A82" s="264" t="s">
        <v>569</v>
      </c>
      <c r="B82" s="332" t="s">
        <v>692</v>
      </c>
      <c r="C82" s="78">
        <v>19</v>
      </c>
      <c r="D82" s="78">
        <v>19</v>
      </c>
      <c r="E82" s="78">
        <f>4.7+4.7</f>
        <v>9.4</v>
      </c>
      <c r="F82" s="78">
        <v>2.1139999999999999</v>
      </c>
      <c r="G82" s="78">
        <f t="shared" si="16"/>
        <v>11.126315789473685</v>
      </c>
      <c r="H82" s="78">
        <f t="shared" si="15"/>
        <v>22.48936170212766</v>
      </c>
      <c r="I82" s="59"/>
      <c r="J82" s="59"/>
    </row>
    <row r="83" spans="1:10" ht="112.5" x14ac:dyDescent="0.3">
      <c r="A83" s="264" t="s">
        <v>1108</v>
      </c>
      <c r="B83" s="332" t="s">
        <v>1109</v>
      </c>
      <c r="C83" s="78">
        <v>0</v>
      </c>
      <c r="D83" s="78">
        <v>0</v>
      </c>
      <c r="E83" s="78">
        <v>0</v>
      </c>
      <c r="F83" s="78">
        <v>20</v>
      </c>
      <c r="G83" s="78"/>
      <c r="H83" s="78"/>
      <c r="I83" s="59"/>
      <c r="J83" s="59"/>
    </row>
    <row r="84" spans="1:10" ht="91.5" customHeight="1" x14ac:dyDescent="0.3">
      <c r="A84" s="264" t="s">
        <v>570</v>
      </c>
      <c r="B84" s="332" t="s">
        <v>693</v>
      </c>
      <c r="C84" s="78">
        <v>1.7</v>
      </c>
      <c r="D84" s="78">
        <v>1.7</v>
      </c>
      <c r="E84" s="78">
        <f>0.4+0.4</f>
        <v>0.8</v>
      </c>
      <c r="F84" s="78">
        <v>1.5</v>
      </c>
      <c r="G84" s="78">
        <f t="shared" si="16"/>
        <v>88.235294117647058</v>
      </c>
      <c r="H84" s="78">
        <f t="shared" si="15"/>
        <v>187.5</v>
      </c>
      <c r="I84" s="59"/>
      <c r="J84" s="59"/>
    </row>
    <row r="85" spans="1:10" ht="78.75" customHeight="1" x14ac:dyDescent="0.3">
      <c r="A85" s="264" t="s">
        <v>571</v>
      </c>
      <c r="B85" s="332" t="s">
        <v>694</v>
      </c>
      <c r="C85" s="78">
        <v>98.9</v>
      </c>
      <c r="D85" s="78">
        <v>98.9</v>
      </c>
      <c r="E85" s="78">
        <f>24.7+24.7</f>
        <v>49.4</v>
      </c>
      <c r="F85" s="78">
        <v>60.848999999999997</v>
      </c>
      <c r="G85" s="78">
        <f t="shared" si="16"/>
        <v>61.525783619817986</v>
      </c>
      <c r="H85" s="78">
        <f t="shared" si="15"/>
        <v>123.17611336032388</v>
      </c>
      <c r="I85" s="59"/>
      <c r="J85" s="59"/>
    </row>
    <row r="86" spans="1:10" ht="76.5" customHeight="1" x14ac:dyDescent="0.3">
      <c r="A86" s="264" t="s">
        <v>572</v>
      </c>
      <c r="B86" s="332" t="s">
        <v>1110</v>
      </c>
      <c r="C86" s="78">
        <v>192.6</v>
      </c>
      <c r="D86" s="78">
        <v>192.6</v>
      </c>
      <c r="E86" s="78">
        <f>48.1+48.1</f>
        <v>96.2</v>
      </c>
      <c r="F86" s="78">
        <v>86.418999999999997</v>
      </c>
      <c r="G86" s="78">
        <f t="shared" si="16"/>
        <v>44.869678089304252</v>
      </c>
      <c r="H86" s="78">
        <f t="shared" si="15"/>
        <v>89.832640332640324</v>
      </c>
      <c r="I86" s="59"/>
      <c r="J86" s="59"/>
    </row>
    <row r="87" spans="1:10" ht="138" customHeight="1" x14ac:dyDescent="0.3">
      <c r="A87" s="264" t="s">
        <v>573</v>
      </c>
      <c r="B87" s="332" t="s">
        <v>695</v>
      </c>
      <c r="C87" s="78">
        <v>100.6</v>
      </c>
      <c r="D87" s="78">
        <v>100.6</v>
      </c>
      <c r="E87" s="78">
        <f>25.1+25.1</f>
        <v>50.2</v>
      </c>
      <c r="F87" s="78">
        <v>22.5</v>
      </c>
      <c r="G87" s="78">
        <f t="shared" si="16"/>
        <v>22.365805168986086</v>
      </c>
      <c r="H87" s="78">
        <f t="shared" si="15"/>
        <v>44.820717131474105</v>
      </c>
      <c r="I87" s="59"/>
      <c r="J87" s="59"/>
    </row>
    <row r="88" spans="1:10" ht="56.25" x14ac:dyDescent="0.3">
      <c r="A88" s="264" t="s">
        <v>1111</v>
      </c>
      <c r="B88" s="332" t="s">
        <v>1112</v>
      </c>
      <c r="C88" s="78">
        <v>0</v>
      </c>
      <c r="D88" s="78">
        <v>0</v>
      </c>
      <c r="E88" s="78">
        <v>0</v>
      </c>
      <c r="F88" s="78">
        <v>4</v>
      </c>
      <c r="G88" s="78"/>
      <c r="H88" s="78"/>
      <c r="I88" s="59"/>
      <c r="J88" s="59"/>
    </row>
    <row r="89" spans="1:10" ht="75" x14ac:dyDescent="0.3">
      <c r="A89" s="264" t="s">
        <v>1113</v>
      </c>
      <c r="B89" s="332" t="s">
        <v>1114</v>
      </c>
      <c r="C89" s="78">
        <v>0</v>
      </c>
      <c r="D89" s="78">
        <v>0</v>
      </c>
      <c r="E89" s="78">
        <v>0</v>
      </c>
      <c r="F89" s="78">
        <v>24.356000000000002</v>
      </c>
      <c r="G89" s="78"/>
      <c r="H89" s="78"/>
      <c r="I89" s="59"/>
      <c r="J89" s="59"/>
    </row>
    <row r="90" spans="1:10" ht="75" x14ac:dyDescent="0.3">
      <c r="A90" s="264" t="s">
        <v>1115</v>
      </c>
      <c r="B90" s="332" t="s">
        <v>1116</v>
      </c>
      <c r="C90" s="78">
        <v>0</v>
      </c>
      <c r="D90" s="78">
        <v>0</v>
      </c>
      <c r="E90" s="78">
        <v>0</v>
      </c>
      <c r="F90" s="78">
        <v>1.2749999999999999</v>
      </c>
      <c r="G90" s="78"/>
      <c r="H90" s="78"/>
      <c r="I90" s="59"/>
      <c r="J90" s="59"/>
    </row>
    <row r="91" spans="1:10" ht="75" x14ac:dyDescent="0.3">
      <c r="A91" s="264" t="s">
        <v>1117</v>
      </c>
      <c r="B91" s="332" t="s">
        <v>1118</v>
      </c>
      <c r="C91" s="78">
        <v>0</v>
      </c>
      <c r="D91" s="78">
        <v>0</v>
      </c>
      <c r="E91" s="78">
        <v>0</v>
      </c>
      <c r="F91" s="78">
        <v>3.76</v>
      </c>
      <c r="G91" s="78"/>
      <c r="H91" s="78"/>
      <c r="I91" s="59"/>
      <c r="J91" s="59"/>
    </row>
    <row r="92" spans="1:10" ht="56.25" hidden="1" x14ac:dyDescent="0.3">
      <c r="A92" s="264" t="s">
        <v>1119</v>
      </c>
      <c r="B92" s="332" t="s">
        <v>1120</v>
      </c>
      <c r="C92" s="78">
        <v>0</v>
      </c>
      <c r="D92" s="78">
        <v>0</v>
      </c>
      <c r="E92" s="78">
        <v>0</v>
      </c>
      <c r="F92" s="78">
        <v>0</v>
      </c>
      <c r="G92" s="78" t="e">
        <f t="shared" si="16"/>
        <v>#DIV/0!</v>
      </c>
      <c r="H92" s="78" t="e">
        <f t="shared" si="15"/>
        <v>#DIV/0!</v>
      </c>
      <c r="I92" s="59"/>
      <c r="J92" s="59"/>
    </row>
    <row r="93" spans="1:10" ht="92.25" customHeight="1" x14ac:dyDescent="0.3">
      <c r="A93" s="264" t="s">
        <v>1121</v>
      </c>
      <c r="B93" s="332" t="s">
        <v>1122</v>
      </c>
      <c r="C93" s="78">
        <v>0</v>
      </c>
      <c r="D93" s="78">
        <v>0</v>
      </c>
      <c r="E93" s="78">
        <v>0</v>
      </c>
      <c r="F93" s="78">
        <v>136.102</v>
      </c>
      <c r="G93" s="78"/>
      <c r="H93" s="78"/>
      <c r="I93" s="59"/>
      <c r="J93" s="59"/>
    </row>
    <row r="94" spans="1:10" ht="18.75" x14ac:dyDescent="0.3">
      <c r="A94" s="337" t="s">
        <v>574</v>
      </c>
      <c r="B94" s="328" t="s">
        <v>575</v>
      </c>
      <c r="C94" s="74">
        <f>C95+C190+C194</f>
        <v>747276.53060000006</v>
      </c>
      <c r="D94" s="74">
        <f>D95+D190+D194</f>
        <v>747276.23759999999</v>
      </c>
      <c r="E94" s="74">
        <f>E95+E190+E194+E188+E192</f>
        <v>331060.95</v>
      </c>
      <c r="F94" s="74">
        <f>F95+F190+F194+F188+F192</f>
        <v>331131.83799999993</v>
      </c>
      <c r="G94" s="74">
        <f t="shared" si="16"/>
        <v>44.311820917770426</v>
      </c>
      <c r="H94" s="74">
        <f t="shared" si="15"/>
        <v>100.0214123713473</v>
      </c>
      <c r="I94" s="56"/>
      <c r="J94" s="56"/>
    </row>
    <row r="95" spans="1:10" ht="37.5" x14ac:dyDescent="0.3">
      <c r="A95" s="338" t="s">
        <v>576</v>
      </c>
      <c r="B95" s="339" t="s">
        <v>577</v>
      </c>
      <c r="C95" s="82">
        <f>C96+C104+C150+C180</f>
        <v>757985.8306000001</v>
      </c>
      <c r="D95" s="82">
        <f>D96+D104+D150+D180</f>
        <v>757985.5906</v>
      </c>
      <c r="E95" s="82">
        <f>E96+E104+E150+E180</f>
        <v>342770.30300000001</v>
      </c>
      <c r="F95" s="82">
        <f>F96+F104+F150+F180</f>
        <v>342770.39399999997</v>
      </c>
      <c r="G95" s="82">
        <f t="shared" si="16"/>
        <v>45.221213928058873</v>
      </c>
      <c r="H95" s="82">
        <f t="shared" si="15"/>
        <v>100.00002654839091</v>
      </c>
      <c r="I95" s="62"/>
      <c r="J95" s="62"/>
    </row>
    <row r="96" spans="1:10" ht="18.75" x14ac:dyDescent="0.3">
      <c r="A96" s="340" t="s">
        <v>578</v>
      </c>
      <c r="B96" s="330" t="s">
        <v>696</v>
      </c>
      <c r="C96" s="83">
        <f>C97+C98+C101</f>
        <v>287968.40000000002</v>
      </c>
      <c r="D96" s="83">
        <f>D97+D98+D101</f>
        <v>287968.40000000002</v>
      </c>
      <c r="E96" s="83">
        <f t="shared" ref="E96:F96" si="17">E97+E98+E101</f>
        <v>149645.20000000001</v>
      </c>
      <c r="F96" s="83">
        <f t="shared" si="17"/>
        <v>149645.20000000001</v>
      </c>
      <c r="G96" s="83">
        <f t="shared" si="16"/>
        <v>51.965840696409749</v>
      </c>
      <c r="H96" s="83">
        <f t="shared" si="15"/>
        <v>100</v>
      </c>
      <c r="I96" s="63"/>
      <c r="J96" s="63"/>
    </row>
    <row r="97" spans="1:10" ht="37.5" x14ac:dyDescent="0.25">
      <c r="A97" s="341" t="s">
        <v>579</v>
      </c>
      <c r="B97" s="342" t="s">
        <v>580</v>
      </c>
      <c r="C97" s="84">
        <v>282491</v>
      </c>
      <c r="D97" s="84">
        <v>282491</v>
      </c>
      <c r="E97" s="84">
        <v>146895.20000000001</v>
      </c>
      <c r="F97" s="84">
        <v>146895.20000000001</v>
      </c>
      <c r="G97" s="84">
        <f t="shared" si="16"/>
        <v>51.999957520770579</v>
      </c>
      <c r="H97" s="84">
        <f t="shared" si="15"/>
        <v>100</v>
      </c>
      <c r="I97" s="64"/>
      <c r="J97" s="64"/>
    </row>
    <row r="98" spans="1:10" ht="37.5" x14ac:dyDescent="0.25">
      <c r="A98" s="341" t="s">
        <v>581</v>
      </c>
      <c r="B98" s="343" t="s">
        <v>582</v>
      </c>
      <c r="C98" s="84">
        <f>C100</f>
        <v>5455</v>
      </c>
      <c r="D98" s="84">
        <f>D100</f>
        <v>5455</v>
      </c>
      <c r="E98" s="84">
        <v>2727.6</v>
      </c>
      <c r="F98" s="84">
        <v>2727.6</v>
      </c>
      <c r="G98" s="84">
        <f t="shared" si="16"/>
        <v>50.001833180568291</v>
      </c>
      <c r="H98" s="84">
        <f t="shared" si="15"/>
        <v>100</v>
      </c>
      <c r="I98" s="64"/>
      <c r="J98" s="64"/>
    </row>
    <row r="99" spans="1:10" ht="18.75" x14ac:dyDescent="0.25">
      <c r="A99" s="341"/>
      <c r="B99" s="344" t="s">
        <v>0</v>
      </c>
      <c r="C99" s="84"/>
      <c r="D99" s="84"/>
      <c r="E99" s="84"/>
      <c r="F99" s="84"/>
      <c r="G99" s="84"/>
      <c r="H99" s="84"/>
      <c r="I99" s="64"/>
      <c r="J99" s="64"/>
    </row>
    <row r="100" spans="1:10" ht="37.5" x14ac:dyDescent="0.25">
      <c r="A100" s="341"/>
      <c r="B100" s="344" t="s">
        <v>583</v>
      </c>
      <c r="C100" s="292">
        <v>5455</v>
      </c>
      <c r="D100" s="292">
        <v>5455</v>
      </c>
      <c r="E100" s="292">
        <v>1311.3</v>
      </c>
      <c r="F100" s="292">
        <v>1363.8</v>
      </c>
      <c r="G100" s="292">
        <f t="shared" si="16"/>
        <v>25.000916590284145</v>
      </c>
      <c r="H100" s="292">
        <f t="shared" si="15"/>
        <v>104.00366048959049</v>
      </c>
      <c r="I100" s="65"/>
      <c r="J100" s="65"/>
    </row>
    <row r="101" spans="1:10" ht="18.75" x14ac:dyDescent="0.25">
      <c r="A101" s="76" t="s">
        <v>697</v>
      </c>
      <c r="B101" s="72" t="s">
        <v>698</v>
      </c>
      <c r="C101" s="84">
        <f>C103</f>
        <v>22.4</v>
      </c>
      <c r="D101" s="84">
        <f>D103</f>
        <v>22.4</v>
      </c>
      <c r="E101" s="84">
        <f t="shared" ref="E101:F101" si="18">E103</f>
        <v>22.4</v>
      </c>
      <c r="F101" s="84">
        <f t="shared" si="18"/>
        <v>22.4</v>
      </c>
      <c r="G101" s="84">
        <f>F101/C101*100</f>
        <v>100</v>
      </c>
      <c r="H101" s="84">
        <f>F101/E101*100</f>
        <v>100</v>
      </c>
      <c r="I101" s="65"/>
      <c r="J101" s="65"/>
    </row>
    <row r="102" spans="1:10" ht="18.75" x14ac:dyDescent="0.25">
      <c r="A102" s="76"/>
      <c r="B102" s="73" t="s">
        <v>0</v>
      </c>
      <c r="C102" s="292"/>
      <c r="D102" s="292"/>
      <c r="E102" s="292"/>
      <c r="F102" s="292"/>
      <c r="G102" s="292"/>
      <c r="H102" s="292"/>
      <c r="I102" s="65"/>
      <c r="J102" s="65"/>
    </row>
    <row r="103" spans="1:10" ht="31.5" x14ac:dyDescent="0.25">
      <c r="A103" s="309"/>
      <c r="B103" s="243" t="s">
        <v>699</v>
      </c>
      <c r="C103" s="292">
        <v>22.4</v>
      </c>
      <c r="D103" s="292">
        <v>22.4</v>
      </c>
      <c r="E103" s="292">
        <v>22.4</v>
      </c>
      <c r="F103" s="292">
        <v>22.4</v>
      </c>
      <c r="G103" s="292">
        <f>F103/C103*100</f>
        <v>100</v>
      </c>
      <c r="H103" s="292">
        <f>F103/E103*100</f>
        <v>100</v>
      </c>
      <c r="I103" s="65"/>
      <c r="J103" s="65"/>
    </row>
    <row r="104" spans="1:10" ht="37.5" x14ac:dyDescent="0.3">
      <c r="A104" s="345" t="s">
        <v>584</v>
      </c>
      <c r="B104" s="346" t="s">
        <v>585</v>
      </c>
      <c r="C104" s="347">
        <f>C132+C123+C109+C116+C127+C118+C105+C114</f>
        <v>152462.9246</v>
      </c>
      <c r="D104" s="347">
        <f>D132+D123+D109+D116+D127+D118+D105+D114</f>
        <v>152462.72260000001</v>
      </c>
      <c r="E104" s="347">
        <f t="shared" ref="E104:F104" si="19">E132+E123+E109+E116+E127+E118+E105+E114</f>
        <v>12094.050999999999</v>
      </c>
      <c r="F104" s="347">
        <f t="shared" si="19"/>
        <v>12094.175999999999</v>
      </c>
      <c r="G104" s="347">
        <f t="shared" si="16"/>
        <v>7.9325357503997402</v>
      </c>
      <c r="H104" s="347">
        <f t="shared" si="15"/>
        <v>100.00103356600695</v>
      </c>
      <c r="I104" s="57"/>
      <c r="J104" s="57"/>
    </row>
    <row r="105" spans="1:10" s="300" customFormat="1" ht="31.5" x14ac:dyDescent="0.3">
      <c r="A105" s="244" t="s">
        <v>939</v>
      </c>
      <c r="B105" s="92" t="s">
        <v>940</v>
      </c>
      <c r="C105" s="333">
        <f>C106</f>
        <v>58328.1</v>
      </c>
      <c r="D105" s="333">
        <f>D106</f>
        <v>58328.045999999995</v>
      </c>
      <c r="E105" s="333">
        <f t="shared" ref="E105:F105" si="20">E106</f>
        <v>0</v>
      </c>
      <c r="F105" s="333">
        <f t="shared" si="20"/>
        <v>0</v>
      </c>
      <c r="G105" s="333">
        <f>F105/C105*100</f>
        <v>0</v>
      </c>
      <c r="H105" s="333"/>
      <c r="I105" s="59"/>
      <c r="J105" s="59"/>
    </row>
    <row r="106" spans="1:10" s="300" customFormat="1" ht="37.5" x14ac:dyDescent="0.3">
      <c r="A106" s="79" t="s">
        <v>906</v>
      </c>
      <c r="B106" s="265" t="s">
        <v>905</v>
      </c>
      <c r="C106" s="80">
        <f>C107+C108</f>
        <v>58328.1</v>
      </c>
      <c r="D106" s="80">
        <f>D107+D108</f>
        <v>58328.045999999995</v>
      </c>
      <c r="E106" s="80">
        <f t="shared" ref="E106:F106" si="21">E107+E108</f>
        <v>0</v>
      </c>
      <c r="F106" s="80">
        <f t="shared" si="21"/>
        <v>0</v>
      </c>
      <c r="G106" s="80">
        <f t="shared" ref="G106:G108" si="22">F106/C106*100</f>
        <v>0</v>
      </c>
      <c r="H106" s="80"/>
      <c r="I106" s="59"/>
      <c r="J106" s="59"/>
    </row>
    <row r="107" spans="1:10" s="300" customFormat="1" ht="93.75" x14ac:dyDescent="0.3">
      <c r="A107" s="79"/>
      <c r="B107" s="265" t="s">
        <v>907</v>
      </c>
      <c r="C107" s="80">
        <v>57131.1</v>
      </c>
      <c r="D107" s="80">
        <v>57131.06</v>
      </c>
      <c r="E107" s="80">
        <v>0</v>
      </c>
      <c r="F107" s="80">
        <v>0</v>
      </c>
      <c r="G107" s="80">
        <f t="shared" si="22"/>
        <v>0</v>
      </c>
      <c r="H107" s="80"/>
      <c r="I107" s="59"/>
      <c r="J107" s="59"/>
    </row>
    <row r="108" spans="1:10" s="300" customFormat="1" ht="37.5" x14ac:dyDescent="0.3">
      <c r="A108" s="79"/>
      <c r="B108" s="265" t="s">
        <v>975</v>
      </c>
      <c r="C108" s="80">
        <v>1197</v>
      </c>
      <c r="D108" s="80">
        <v>1196.9860000000001</v>
      </c>
      <c r="E108" s="80">
        <v>0</v>
      </c>
      <c r="F108" s="80">
        <v>0</v>
      </c>
      <c r="G108" s="80">
        <f t="shared" si="22"/>
        <v>0</v>
      </c>
      <c r="H108" s="80"/>
      <c r="I108" s="59"/>
      <c r="J108" s="59"/>
    </row>
    <row r="109" spans="1:10" ht="31.5" x14ac:dyDescent="0.3">
      <c r="A109" s="244" t="s">
        <v>946</v>
      </c>
      <c r="B109" s="272" t="s">
        <v>947</v>
      </c>
      <c r="C109" s="85">
        <f>C110</f>
        <v>2118.3000000000002</v>
      </c>
      <c r="D109" s="85">
        <f>D110</f>
        <v>2118.3510000000001</v>
      </c>
      <c r="E109" s="85">
        <f t="shared" ref="E109:F109" si="23">E110</f>
        <v>2118.3510000000001</v>
      </c>
      <c r="F109" s="85">
        <f t="shared" si="23"/>
        <v>2118.3510000000001</v>
      </c>
      <c r="G109" s="85">
        <f t="shared" si="16"/>
        <v>100.00240759099277</v>
      </c>
      <c r="H109" s="85">
        <f t="shared" si="15"/>
        <v>100</v>
      </c>
      <c r="I109" s="66"/>
      <c r="J109" s="66"/>
    </row>
    <row r="110" spans="1:10" ht="32.25" customHeight="1" x14ac:dyDescent="0.3">
      <c r="A110" s="79" t="s">
        <v>942</v>
      </c>
      <c r="B110" s="265" t="s">
        <v>943</v>
      </c>
      <c r="C110" s="81">
        <f>C112+C113</f>
        <v>2118.3000000000002</v>
      </c>
      <c r="D110" s="81">
        <f>D112+D113</f>
        <v>2118.3510000000001</v>
      </c>
      <c r="E110" s="81">
        <f t="shared" ref="E110:F110" si="24">E112+E113</f>
        <v>2118.3510000000001</v>
      </c>
      <c r="F110" s="81">
        <f t="shared" si="24"/>
        <v>2118.3510000000001</v>
      </c>
      <c r="G110" s="81">
        <f t="shared" si="16"/>
        <v>100.00240759099277</v>
      </c>
      <c r="H110" s="81">
        <f t="shared" si="15"/>
        <v>100</v>
      </c>
      <c r="I110" s="66"/>
      <c r="J110" s="66"/>
    </row>
    <row r="111" spans="1:10" ht="18.75" x14ac:dyDescent="0.3">
      <c r="A111" s="270"/>
      <c r="B111" s="265" t="s">
        <v>0</v>
      </c>
      <c r="C111" s="81"/>
      <c r="D111" s="81"/>
      <c r="E111" s="81"/>
      <c r="F111" s="81"/>
      <c r="G111" s="81"/>
      <c r="H111" s="81"/>
      <c r="I111" s="66"/>
      <c r="J111" s="66"/>
    </row>
    <row r="112" spans="1:10" ht="38.25" customHeight="1" x14ac:dyDescent="0.3">
      <c r="A112" s="273"/>
      <c r="B112" s="265" t="s">
        <v>944</v>
      </c>
      <c r="C112" s="81">
        <v>1584.1</v>
      </c>
      <c r="D112" s="81">
        <v>1584.1120000000001</v>
      </c>
      <c r="E112" s="81">
        <v>1584.1120000000001</v>
      </c>
      <c r="F112" s="81">
        <v>1584.1120000000001</v>
      </c>
      <c r="G112" s="81">
        <f t="shared" si="16"/>
        <v>100.00075752793384</v>
      </c>
      <c r="H112" s="81">
        <f t="shared" si="15"/>
        <v>100</v>
      </c>
      <c r="I112" s="66"/>
      <c r="J112" s="66"/>
    </row>
    <row r="113" spans="1:11" ht="56.25" x14ac:dyDescent="0.3">
      <c r="A113" s="270"/>
      <c r="B113" s="265" t="s">
        <v>945</v>
      </c>
      <c r="C113" s="81">
        <v>534.20000000000005</v>
      </c>
      <c r="D113" s="81">
        <v>534.23900000000003</v>
      </c>
      <c r="E113" s="81">
        <v>534.23900000000003</v>
      </c>
      <c r="F113" s="81">
        <v>534.23900000000003</v>
      </c>
      <c r="G113" s="81">
        <f t="shared" si="16"/>
        <v>100.00730063646574</v>
      </c>
      <c r="H113" s="81">
        <f t="shared" si="15"/>
        <v>100</v>
      </c>
      <c r="I113" s="66"/>
      <c r="J113" s="66"/>
    </row>
    <row r="114" spans="1:11" ht="32.25" customHeight="1" x14ac:dyDescent="0.3">
      <c r="A114" s="244" t="s">
        <v>991</v>
      </c>
      <c r="B114" s="267" t="s">
        <v>993</v>
      </c>
      <c r="C114" s="85">
        <f>C115</f>
        <v>91</v>
      </c>
      <c r="D114" s="85">
        <f>D115</f>
        <v>91.034999999999997</v>
      </c>
      <c r="E114" s="85">
        <f t="shared" ref="E114:F114" si="25">E115</f>
        <v>0</v>
      </c>
      <c r="F114" s="85">
        <f t="shared" si="25"/>
        <v>0</v>
      </c>
      <c r="G114" s="85">
        <f t="shared" si="16"/>
        <v>0</v>
      </c>
      <c r="H114" s="85"/>
      <c r="I114" s="66"/>
      <c r="J114" s="66"/>
    </row>
    <row r="115" spans="1:11" ht="37.5" x14ac:dyDescent="0.3">
      <c r="A115" s="79" t="s">
        <v>992</v>
      </c>
      <c r="B115" s="265" t="s">
        <v>994</v>
      </c>
      <c r="C115" s="81">
        <v>91</v>
      </c>
      <c r="D115" s="81">
        <v>91.034999999999997</v>
      </c>
      <c r="E115" s="81">
        <v>0</v>
      </c>
      <c r="F115" s="81">
        <v>0</v>
      </c>
      <c r="G115" s="81">
        <f t="shared" si="16"/>
        <v>0</v>
      </c>
      <c r="H115" s="81"/>
      <c r="I115" s="66"/>
      <c r="J115" s="66"/>
    </row>
    <row r="116" spans="1:11" s="68" customFormat="1" ht="37.5" x14ac:dyDescent="0.3">
      <c r="A116" s="263" t="s">
        <v>1123</v>
      </c>
      <c r="B116" s="267" t="s">
        <v>586</v>
      </c>
      <c r="C116" s="86">
        <f>C117</f>
        <v>3437.1</v>
      </c>
      <c r="D116" s="86">
        <f>D117</f>
        <v>3437.1</v>
      </c>
      <c r="E116" s="86">
        <f t="shared" ref="E116:F116" si="26">E117</f>
        <v>706.9</v>
      </c>
      <c r="F116" s="86">
        <f t="shared" si="26"/>
        <v>706.92100000000005</v>
      </c>
      <c r="G116" s="86">
        <f t="shared" si="16"/>
        <v>20.567367839166742</v>
      </c>
      <c r="H116" s="86">
        <f t="shared" si="15"/>
        <v>100.00297071721602</v>
      </c>
      <c r="I116" s="67"/>
      <c r="J116" s="67"/>
    </row>
    <row r="117" spans="1:11" ht="37.5" customHeight="1" x14ac:dyDescent="0.3">
      <c r="A117" s="264" t="s">
        <v>587</v>
      </c>
      <c r="B117" s="265" t="s">
        <v>588</v>
      </c>
      <c r="C117" s="87">
        <v>3437.1</v>
      </c>
      <c r="D117" s="87">
        <v>3437.1</v>
      </c>
      <c r="E117" s="87">
        <v>706.9</v>
      </c>
      <c r="F117" s="87">
        <v>706.92100000000005</v>
      </c>
      <c r="G117" s="87">
        <f t="shared" si="16"/>
        <v>20.567367839166742</v>
      </c>
      <c r="H117" s="87">
        <f t="shared" si="15"/>
        <v>100.00297071721602</v>
      </c>
      <c r="I117" s="69"/>
      <c r="J117" s="69"/>
      <c r="K117" s="348"/>
    </row>
    <row r="118" spans="1:11" ht="18.75" x14ac:dyDescent="0.3">
      <c r="A118" s="266" t="s">
        <v>589</v>
      </c>
      <c r="B118" s="267" t="s">
        <v>590</v>
      </c>
      <c r="C118" s="85">
        <f>C119</f>
        <v>4943.5</v>
      </c>
      <c r="D118" s="85">
        <f>D119</f>
        <v>4943.5259999999998</v>
      </c>
      <c r="E118" s="85">
        <f t="shared" ref="E118:F118" si="27">E119</f>
        <v>210.5</v>
      </c>
      <c r="F118" s="85">
        <f t="shared" si="27"/>
        <v>210.52600000000001</v>
      </c>
      <c r="G118" s="85">
        <f t="shared" si="16"/>
        <v>4.2586426620815212</v>
      </c>
      <c r="H118" s="85">
        <f>F118/E118*100</f>
        <v>100.01235154394298</v>
      </c>
      <c r="I118" s="66"/>
      <c r="J118" s="66"/>
    </row>
    <row r="119" spans="1:11" ht="18.75" x14ac:dyDescent="0.3">
      <c r="A119" s="266" t="s">
        <v>591</v>
      </c>
      <c r="B119" s="267" t="s">
        <v>592</v>
      </c>
      <c r="C119" s="86">
        <f>C122+C121</f>
        <v>4943.5</v>
      </c>
      <c r="D119" s="86">
        <f>D122+D121</f>
        <v>4943.5259999999998</v>
      </c>
      <c r="E119" s="86">
        <f t="shared" ref="E119:F119" si="28">E122+E121</f>
        <v>210.5</v>
      </c>
      <c r="F119" s="86">
        <f t="shared" si="28"/>
        <v>210.52600000000001</v>
      </c>
      <c r="G119" s="85">
        <f t="shared" si="16"/>
        <v>4.2586426620815212</v>
      </c>
      <c r="H119" s="86">
        <f t="shared" si="15"/>
        <v>100.01235154394298</v>
      </c>
      <c r="I119" s="69"/>
      <c r="J119" s="69"/>
    </row>
    <row r="120" spans="1:11" ht="22.5" customHeight="1" x14ac:dyDescent="0.3">
      <c r="A120" s="268"/>
      <c r="B120" s="269" t="s">
        <v>0</v>
      </c>
      <c r="C120" s="87"/>
      <c r="D120" s="87"/>
      <c r="E120" s="87"/>
      <c r="F120" s="87"/>
      <c r="G120" s="87"/>
      <c r="H120" s="87"/>
      <c r="I120" s="69"/>
      <c r="J120" s="69"/>
    </row>
    <row r="121" spans="1:11" ht="37.5" x14ac:dyDescent="0.3">
      <c r="A121" s="268"/>
      <c r="B121" s="269" t="s">
        <v>593</v>
      </c>
      <c r="C121" s="87">
        <v>210.5</v>
      </c>
      <c r="D121" s="87">
        <v>210.52600000000001</v>
      </c>
      <c r="E121" s="87">
        <v>210.5</v>
      </c>
      <c r="F121" s="87">
        <v>210.52600000000001</v>
      </c>
      <c r="G121" s="87">
        <f t="shared" si="16"/>
        <v>100.01235154394298</v>
      </c>
      <c r="H121" s="87">
        <f t="shared" si="15"/>
        <v>100.01235154394298</v>
      </c>
      <c r="I121" s="69"/>
      <c r="J121" s="69"/>
    </row>
    <row r="122" spans="1:11" ht="37.5" x14ac:dyDescent="0.3">
      <c r="A122" s="268"/>
      <c r="B122" s="269" t="s">
        <v>913</v>
      </c>
      <c r="C122" s="87">
        <v>4733</v>
      </c>
      <c r="D122" s="87">
        <v>4733</v>
      </c>
      <c r="E122" s="87">
        <v>0</v>
      </c>
      <c r="F122" s="87">
        <v>0</v>
      </c>
      <c r="G122" s="87">
        <f t="shared" si="16"/>
        <v>0</v>
      </c>
      <c r="H122" s="87"/>
      <c r="I122" s="69"/>
      <c r="J122" s="69"/>
    </row>
    <row r="123" spans="1:11" ht="37.5" x14ac:dyDescent="0.3">
      <c r="A123" s="266" t="s">
        <v>594</v>
      </c>
      <c r="B123" s="267" t="s">
        <v>595</v>
      </c>
      <c r="C123" s="86">
        <f>C124</f>
        <v>8071.9</v>
      </c>
      <c r="D123" s="86">
        <f>D124</f>
        <v>8071.8200000000006</v>
      </c>
      <c r="E123" s="86">
        <f>E124</f>
        <v>0</v>
      </c>
      <c r="F123" s="86">
        <f>F124</f>
        <v>0</v>
      </c>
      <c r="G123" s="86">
        <f t="shared" si="16"/>
        <v>0</v>
      </c>
      <c r="H123" s="86"/>
      <c r="I123" s="67"/>
      <c r="J123" s="67"/>
    </row>
    <row r="124" spans="1:11" ht="37.5" x14ac:dyDescent="0.25">
      <c r="A124" s="268" t="s">
        <v>596</v>
      </c>
      <c r="B124" s="269" t="s">
        <v>597</v>
      </c>
      <c r="C124" s="292">
        <f>C125+C126</f>
        <v>8071.9</v>
      </c>
      <c r="D124" s="292">
        <f>D125+D126</f>
        <v>8071.8200000000006</v>
      </c>
      <c r="E124" s="292">
        <f t="shared" ref="E124:F124" si="29">E125+E126</f>
        <v>0</v>
      </c>
      <c r="F124" s="292">
        <f t="shared" si="29"/>
        <v>0</v>
      </c>
      <c r="G124" s="292">
        <f t="shared" si="16"/>
        <v>0</v>
      </c>
      <c r="H124" s="292"/>
      <c r="I124" s="70"/>
      <c r="J124" s="70"/>
    </row>
    <row r="125" spans="1:11" ht="18.75" x14ac:dyDescent="0.25">
      <c r="A125" s="268"/>
      <c r="B125" s="88" t="s">
        <v>703</v>
      </c>
      <c r="C125" s="292">
        <v>5974.8</v>
      </c>
      <c r="D125" s="292">
        <v>5974.77</v>
      </c>
      <c r="E125" s="292"/>
      <c r="F125" s="292"/>
      <c r="G125" s="292"/>
      <c r="H125" s="292"/>
      <c r="I125" s="70"/>
      <c r="J125" s="70"/>
    </row>
    <row r="126" spans="1:11" ht="18.75" x14ac:dyDescent="0.25">
      <c r="A126" s="268"/>
      <c r="B126" s="88" t="s">
        <v>700</v>
      </c>
      <c r="C126" s="292">
        <v>2097.1</v>
      </c>
      <c r="D126" s="292">
        <v>2097.0500000000002</v>
      </c>
      <c r="E126" s="292"/>
      <c r="F126" s="292"/>
      <c r="G126" s="292"/>
      <c r="H126" s="292"/>
      <c r="I126" s="70"/>
      <c r="J126" s="70"/>
    </row>
    <row r="127" spans="1:11" s="68" customFormat="1" ht="22.5" customHeight="1" x14ac:dyDescent="0.3">
      <c r="A127" s="263" t="s">
        <v>598</v>
      </c>
      <c r="B127" s="267" t="s">
        <v>599</v>
      </c>
      <c r="C127" s="86">
        <f>SUM(C128)</f>
        <v>2711.8</v>
      </c>
      <c r="D127" s="86">
        <f>SUM(D128)</f>
        <v>2711.7550000000001</v>
      </c>
      <c r="E127" s="86">
        <f>SUM(E128)</f>
        <v>1929.6</v>
      </c>
      <c r="F127" s="86">
        <f>SUM(F128)</f>
        <v>1929.597</v>
      </c>
      <c r="G127" s="86">
        <f t="shared" si="16"/>
        <v>71.15557932000884</v>
      </c>
      <c r="H127" s="86">
        <f t="shared" si="15"/>
        <v>99.999844527363194</v>
      </c>
      <c r="I127" s="67"/>
      <c r="J127" s="67"/>
    </row>
    <row r="128" spans="1:11" ht="37.5" x14ac:dyDescent="0.3">
      <c r="A128" s="264" t="s">
        <v>600</v>
      </c>
      <c r="B128" s="265" t="s">
        <v>601</v>
      </c>
      <c r="C128" s="87">
        <f>SUM(C130:C131)</f>
        <v>2711.8</v>
      </c>
      <c r="D128" s="87">
        <f>SUM(D130:D131)</f>
        <v>2711.7550000000001</v>
      </c>
      <c r="E128" s="87">
        <f>SUM(E130:E131)</f>
        <v>1929.6</v>
      </c>
      <c r="F128" s="87">
        <f>SUM(F130:F131)</f>
        <v>1929.597</v>
      </c>
      <c r="G128" s="87">
        <f t="shared" si="16"/>
        <v>71.15557932000884</v>
      </c>
      <c r="H128" s="87">
        <f t="shared" si="15"/>
        <v>99.999844527363194</v>
      </c>
      <c r="I128" s="69"/>
      <c r="J128" s="69"/>
    </row>
    <row r="129" spans="1:11" ht="17.25" customHeight="1" x14ac:dyDescent="0.3">
      <c r="A129" s="264"/>
      <c r="B129" s="265" t="s">
        <v>0</v>
      </c>
      <c r="C129" s="87"/>
      <c r="D129" s="87"/>
      <c r="E129" s="87"/>
      <c r="F129" s="87"/>
      <c r="G129" s="87"/>
      <c r="H129" s="87"/>
      <c r="I129" s="69"/>
      <c r="J129" s="69"/>
    </row>
    <row r="130" spans="1:11" ht="47.25" x14ac:dyDescent="0.3">
      <c r="A130" s="264"/>
      <c r="B130" s="90" t="s">
        <v>602</v>
      </c>
      <c r="C130" s="87">
        <v>1929.6</v>
      </c>
      <c r="D130" s="87">
        <v>1929.597</v>
      </c>
      <c r="E130" s="87">
        <v>1929.6</v>
      </c>
      <c r="F130" s="87">
        <v>1929.597</v>
      </c>
      <c r="G130" s="87">
        <f t="shared" si="16"/>
        <v>99.999844527363194</v>
      </c>
      <c r="H130" s="87">
        <f t="shared" si="15"/>
        <v>99.999844527363194</v>
      </c>
      <c r="I130" s="69"/>
      <c r="J130" s="69"/>
    </row>
    <row r="131" spans="1:11" ht="31.5" x14ac:dyDescent="0.25">
      <c r="A131" s="264"/>
      <c r="B131" s="89" t="s">
        <v>603</v>
      </c>
      <c r="C131" s="292">
        <v>782.2</v>
      </c>
      <c r="D131" s="292">
        <v>782.15800000000002</v>
      </c>
      <c r="E131" s="292">
        <v>0</v>
      </c>
      <c r="F131" s="292">
        <v>0</v>
      </c>
      <c r="G131" s="292">
        <f t="shared" si="16"/>
        <v>0</v>
      </c>
      <c r="H131" s="292"/>
      <c r="I131" s="70"/>
      <c r="J131" s="70"/>
    </row>
    <row r="132" spans="1:11" ht="18.75" x14ac:dyDescent="0.3">
      <c r="A132" s="349" t="s">
        <v>604</v>
      </c>
      <c r="B132" s="350" t="s">
        <v>605</v>
      </c>
      <c r="C132" s="85">
        <f>SUM(C134:C149)</f>
        <v>72761.224600000001</v>
      </c>
      <c r="D132" s="85">
        <f>SUM(D134:D149)</f>
        <v>72761.089600000007</v>
      </c>
      <c r="E132" s="85">
        <f>SUM(E134:E149)</f>
        <v>7128.7</v>
      </c>
      <c r="F132" s="85">
        <f>SUM(F134:F149)</f>
        <v>7128.7809999999999</v>
      </c>
      <c r="G132" s="85">
        <f t="shared" si="16"/>
        <v>9.7975000272329105</v>
      </c>
      <c r="H132" s="85">
        <f t="shared" si="15"/>
        <v>100.00113625205157</v>
      </c>
      <c r="I132" s="66"/>
      <c r="J132" s="66"/>
    </row>
    <row r="133" spans="1:11" ht="18.75" x14ac:dyDescent="0.3">
      <c r="A133" s="351"/>
      <c r="B133" s="352" t="s">
        <v>0</v>
      </c>
      <c r="C133" s="87"/>
      <c r="D133" s="87"/>
      <c r="E133" s="87"/>
      <c r="F133" s="87"/>
      <c r="G133" s="87"/>
      <c r="H133" s="87"/>
      <c r="I133" s="69"/>
      <c r="J133" s="69"/>
    </row>
    <row r="134" spans="1:11" ht="168.75" x14ac:dyDescent="0.25">
      <c r="A134" s="351"/>
      <c r="B134" s="352" t="s">
        <v>606</v>
      </c>
      <c r="C134" s="292">
        <v>4100.2</v>
      </c>
      <c r="D134" s="292">
        <v>4100.2</v>
      </c>
      <c r="E134" s="292">
        <v>2350</v>
      </c>
      <c r="F134" s="292">
        <v>2350</v>
      </c>
      <c r="G134" s="292">
        <f t="shared" si="16"/>
        <v>57.314277352324282</v>
      </c>
      <c r="H134" s="292">
        <f t="shared" si="15"/>
        <v>100</v>
      </c>
      <c r="I134" s="70"/>
      <c r="J134" s="70"/>
    </row>
    <row r="135" spans="1:11" ht="56.25" x14ac:dyDescent="0.25">
      <c r="A135" s="351"/>
      <c r="B135" s="352" t="s">
        <v>607</v>
      </c>
      <c r="C135" s="292">
        <v>130.6</v>
      </c>
      <c r="D135" s="292">
        <v>130.6</v>
      </c>
      <c r="E135" s="292">
        <v>0</v>
      </c>
      <c r="F135" s="292">
        <v>0</v>
      </c>
      <c r="G135" s="292">
        <f t="shared" si="16"/>
        <v>0</v>
      </c>
      <c r="H135" s="292"/>
      <c r="I135" s="70"/>
      <c r="J135" s="70"/>
    </row>
    <row r="136" spans="1:11" ht="56.25" x14ac:dyDescent="0.25">
      <c r="A136" s="353"/>
      <c r="B136" s="352" t="s">
        <v>608</v>
      </c>
      <c r="C136" s="292">
        <v>49770.3</v>
      </c>
      <c r="D136" s="292">
        <v>49770.3</v>
      </c>
      <c r="E136" s="292">
        <v>0</v>
      </c>
      <c r="F136" s="292">
        <v>0</v>
      </c>
      <c r="G136" s="292">
        <f t="shared" si="16"/>
        <v>0</v>
      </c>
      <c r="H136" s="292"/>
      <c r="I136" s="70"/>
      <c r="J136" s="70"/>
    </row>
    <row r="137" spans="1:11" ht="37.5" x14ac:dyDescent="0.3">
      <c r="A137" s="264"/>
      <c r="B137" s="352" t="s">
        <v>609</v>
      </c>
      <c r="C137" s="292">
        <v>1944.4</v>
      </c>
      <c r="D137" s="292">
        <v>1944.3610000000001</v>
      </c>
      <c r="E137" s="292">
        <v>380.7</v>
      </c>
      <c r="F137" s="292">
        <v>380.72300000000001</v>
      </c>
      <c r="G137" s="87">
        <f t="shared" si="16"/>
        <v>19.580487554001234</v>
      </c>
      <c r="H137" s="87">
        <f t="shared" si="15"/>
        <v>100.00604150249541</v>
      </c>
      <c r="I137" s="69"/>
      <c r="J137" s="69"/>
    </row>
    <row r="138" spans="1:11" ht="56.25" x14ac:dyDescent="0.25">
      <c r="A138" s="264"/>
      <c r="B138" s="352" t="s">
        <v>610</v>
      </c>
      <c r="C138" s="292">
        <v>6033</v>
      </c>
      <c r="D138" s="292">
        <v>6032.95</v>
      </c>
      <c r="E138" s="292">
        <v>3312.6</v>
      </c>
      <c r="F138" s="292">
        <v>3312.6329999999998</v>
      </c>
      <c r="G138" s="292">
        <f t="shared" si="16"/>
        <v>54.908552958727</v>
      </c>
      <c r="H138" s="292">
        <f t="shared" si="15"/>
        <v>100.00099619634125</v>
      </c>
      <c r="I138" s="70"/>
      <c r="J138" s="70"/>
    </row>
    <row r="139" spans="1:11" ht="37.5" x14ac:dyDescent="0.25">
      <c r="A139" s="264"/>
      <c r="B139" s="352" t="s">
        <v>611</v>
      </c>
      <c r="C139" s="292">
        <v>115.3</v>
      </c>
      <c r="D139" s="292">
        <v>115.3</v>
      </c>
      <c r="E139" s="292">
        <v>115.3</v>
      </c>
      <c r="F139" s="292">
        <v>115.3</v>
      </c>
      <c r="G139" s="292">
        <f t="shared" si="16"/>
        <v>100</v>
      </c>
      <c r="H139" s="292">
        <f t="shared" si="15"/>
        <v>100</v>
      </c>
      <c r="I139" s="70"/>
      <c r="J139" s="70"/>
    </row>
    <row r="140" spans="1:11" ht="37.5" x14ac:dyDescent="0.3">
      <c r="A140" s="335"/>
      <c r="B140" s="352" t="s">
        <v>612</v>
      </c>
      <c r="C140" s="81">
        <v>4802.8</v>
      </c>
      <c r="D140" s="81">
        <v>4802.8249999999998</v>
      </c>
      <c r="E140" s="81">
        <v>970.1</v>
      </c>
      <c r="F140" s="81">
        <v>970.125</v>
      </c>
      <c r="G140" s="81">
        <f t="shared" si="16"/>
        <v>20.199154659781794</v>
      </c>
      <c r="H140" s="81">
        <f t="shared" si="15"/>
        <v>100.00257705391195</v>
      </c>
      <c r="I140" s="61"/>
      <c r="J140" s="61"/>
    </row>
    <row r="141" spans="1:11" ht="37.5" x14ac:dyDescent="0.3">
      <c r="A141" s="335"/>
      <c r="B141" s="352" t="s">
        <v>613</v>
      </c>
      <c r="C141" s="81">
        <v>380</v>
      </c>
      <c r="D141" s="81">
        <v>380</v>
      </c>
      <c r="E141" s="81">
        <v>0</v>
      </c>
      <c r="F141" s="81">
        <v>0</v>
      </c>
      <c r="G141" s="81">
        <f t="shared" si="16"/>
        <v>0</v>
      </c>
      <c r="H141" s="81"/>
      <c r="I141" s="61"/>
      <c r="J141" s="61"/>
      <c r="K141" s="348">
        <v>2814402.36</v>
      </c>
    </row>
    <row r="142" spans="1:11" ht="37.5" x14ac:dyDescent="0.3">
      <c r="A142" s="335"/>
      <c r="B142" s="352" t="s">
        <v>904</v>
      </c>
      <c r="C142" s="81">
        <v>2478.4</v>
      </c>
      <c r="D142" s="81">
        <v>2478.3620000000001</v>
      </c>
      <c r="E142" s="81">
        <v>0</v>
      </c>
      <c r="F142" s="81">
        <v>0</v>
      </c>
      <c r="G142" s="81">
        <f t="shared" si="16"/>
        <v>0</v>
      </c>
      <c r="H142" s="81"/>
      <c r="I142" s="61"/>
      <c r="J142" s="61"/>
    </row>
    <row r="143" spans="1:11" ht="37.5" x14ac:dyDescent="0.3">
      <c r="A143" s="335"/>
      <c r="B143" s="352" t="s">
        <v>617</v>
      </c>
      <c r="C143" s="81">
        <v>321.7</v>
      </c>
      <c r="D143" s="81">
        <v>321.66699999999997</v>
      </c>
      <c r="E143" s="81">
        <v>0</v>
      </c>
      <c r="F143" s="81">
        <v>0</v>
      </c>
      <c r="G143" s="81">
        <f t="shared" si="16"/>
        <v>0</v>
      </c>
      <c r="H143" s="81"/>
      <c r="I143" s="61"/>
      <c r="J143" s="61"/>
    </row>
    <row r="144" spans="1:11" ht="31.5" x14ac:dyDescent="0.3">
      <c r="A144" s="335"/>
      <c r="B144" s="91" t="s">
        <v>1019</v>
      </c>
      <c r="C144" s="81">
        <v>2584.5246000000002</v>
      </c>
      <c r="D144" s="81">
        <v>2584.5246000000002</v>
      </c>
      <c r="E144" s="81">
        <v>0</v>
      </c>
      <c r="F144" s="81">
        <v>0</v>
      </c>
      <c r="G144" s="81">
        <f t="shared" si="16"/>
        <v>0</v>
      </c>
      <c r="H144" s="81"/>
      <c r="I144" s="61"/>
      <c r="J144" s="61"/>
    </row>
    <row r="145" spans="1:11" ht="18.75" x14ac:dyDescent="0.3">
      <c r="A145" s="335"/>
      <c r="B145" s="265" t="s">
        <v>1036</v>
      </c>
      <c r="C145" s="81">
        <v>100</v>
      </c>
      <c r="D145" s="81">
        <v>100</v>
      </c>
      <c r="E145" s="81">
        <v>0</v>
      </c>
      <c r="F145" s="81">
        <v>0</v>
      </c>
      <c r="G145" s="81">
        <f t="shared" si="16"/>
        <v>0</v>
      </c>
      <c r="H145" s="81"/>
      <c r="I145" s="61"/>
      <c r="J145" s="61"/>
      <c r="K145" s="348">
        <v>218229.26</v>
      </c>
    </row>
    <row r="146" spans="1:11" ht="31.5" hidden="1" x14ac:dyDescent="0.3">
      <c r="A146" s="335"/>
      <c r="B146" s="271" t="s">
        <v>614</v>
      </c>
      <c r="C146" s="81">
        <v>0</v>
      </c>
      <c r="D146" s="81">
        <v>0</v>
      </c>
      <c r="E146" s="81">
        <v>0</v>
      </c>
      <c r="F146" s="81">
        <v>0</v>
      </c>
      <c r="G146" s="81" t="e">
        <f t="shared" si="16"/>
        <v>#DIV/0!</v>
      </c>
      <c r="H146" s="81" t="e">
        <f t="shared" si="15"/>
        <v>#DIV/0!</v>
      </c>
      <c r="I146" s="61"/>
      <c r="J146" s="61"/>
    </row>
    <row r="147" spans="1:11" ht="22.5" hidden="1" customHeight="1" x14ac:dyDescent="0.3">
      <c r="A147" s="335"/>
      <c r="B147" s="271" t="s">
        <v>615</v>
      </c>
      <c r="C147" s="81">
        <v>0</v>
      </c>
      <c r="D147" s="81">
        <v>0</v>
      </c>
      <c r="E147" s="81">
        <v>0</v>
      </c>
      <c r="F147" s="81">
        <v>0</v>
      </c>
      <c r="G147" s="81" t="e">
        <f t="shared" si="16"/>
        <v>#DIV/0!</v>
      </c>
      <c r="H147" s="81" t="e">
        <f t="shared" si="15"/>
        <v>#DIV/0!</v>
      </c>
      <c r="I147" s="61"/>
      <c r="J147" s="61"/>
    </row>
    <row r="148" spans="1:11" ht="35.25" hidden="1" customHeight="1" x14ac:dyDescent="0.3">
      <c r="A148" s="335"/>
      <c r="B148" s="271" t="s">
        <v>616</v>
      </c>
      <c r="C148" s="81">
        <v>0</v>
      </c>
      <c r="D148" s="81">
        <v>0</v>
      </c>
      <c r="E148" s="81">
        <v>0</v>
      </c>
      <c r="F148" s="81">
        <v>0</v>
      </c>
      <c r="G148" s="81" t="e">
        <f t="shared" si="16"/>
        <v>#DIV/0!</v>
      </c>
      <c r="H148" s="81" t="e">
        <f t="shared" si="15"/>
        <v>#DIV/0!</v>
      </c>
      <c r="I148" s="61"/>
      <c r="J148" s="61"/>
    </row>
    <row r="149" spans="1:11" ht="24.75" hidden="1" customHeight="1" x14ac:dyDescent="0.3">
      <c r="A149" s="335"/>
      <c r="B149" s="271" t="s">
        <v>975</v>
      </c>
      <c r="C149" s="81">
        <v>0</v>
      </c>
      <c r="D149" s="81">
        <v>0</v>
      </c>
      <c r="E149" s="81">
        <v>0</v>
      </c>
      <c r="F149" s="81">
        <v>0</v>
      </c>
      <c r="G149" s="81" t="e">
        <f t="shared" si="16"/>
        <v>#DIV/0!</v>
      </c>
      <c r="H149" s="81" t="e">
        <f t="shared" si="15"/>
        <v>#DIV/0!</v>
      </c>
      <c r="I149" s="61"/>
      <c r="J149" s="61"/>
    </row>
    <row r="150" spans="1:11" ht="20.25" customHeight="1" x14ac:dyDescent="0.3">
      <c r="A150" s="345" t="s">
        <v>618</v>
      </c>
      <c r="B150" s="354" t="s">
        <v>1124</v>
      </c>
      <c r="C150" s="347">
        <f t="shared" ref="C150:F150" si="30">C151+C175+C167+C170+C171+C172+C176</f>
        <v>278306.90000000008</v>
      </c>
      <c r="D150" s="347">
        <f t="shared" ref="D150" si="31">D151+D175+D167+D170+D171+D172+D176</f>
        <v>278306.90000000008</v>
      </c>
      <c r="E150" s="347">
        <f t="shared" si="30"/>
        <v>163802.65199999997</v>
      </c>
      <c r="F150" s="347">
        <f t="shared" si="30"/>
        <v>163802.64199999996</v>
      </c>
      <c r="G150" s="347">
        <f t="shared" si="16"/>
        <v>58.856838260208399</v>
      </c>
      <c r="H150" s="347">
        <f t="shared" si="15"/>
        <v>99.999993895092729</v>
      </c>
      <c r="I150" s="57"/>
      <c r="J150" s="57"/>
    </row>
    <row r="151" spans="1:11" ht="39" customHeight="1" x14ac:dyDescent="0.3">
      <c r="A151" s="355" t="s">
        <v>619</v>
      </c>
      <c r="B151" s="356" t="s">
        <v>620</v>
      </c>
      <c r="C151" s="85">
        <f t="shared" ref="C151:F151" si="32">SUM(C153:C166)</f>
        <v>271333.60000000003</v>
      </c>
      <c r="D151" s="85">
        <f t="shared" ref="D151" si="33">SUM(D153:D166)</f>
        <v>271333.60000000003</v>
      </c>
      <c r="E151" s="85">
        <f>SUM(E153:E166)</f>
        <v>162642.85</v>
      </c>
      <c r="F151" s="85">
        <f t="shared" si="32"/>
        <v>162642.80899999998</v>
      </c>
      <c r="G151" s="85">
        <f t="shared" si="16"/>
        <v>59.942008287952532</v>
      </c>
      <c r="H151" s="85">
        <f t="shared" si="15"/>
        <v>99.999974791391054</v>
      </c>
      <c r="I151" s="66"/>
      <c r="J151" s="66"/>
    </row>
    <row r="152" spans="1:11" ht="18.75" x14ac:dyDescent="0.3">
      <c r="A152" s="353"/>
      <c r="B152" s="293" t="s">
        <v>0</v>
      </c>
      <c r="C152" s="87"/>
      <c r="D152" s="87"/>
      <c r="E152" s="87"/>
      <c r="F152" s="87"/>
      <c r="G152" s="87"/>
      <c r="H152" s="87"/>
      <c r="I152" s="69"/>
      <c r="J152" s="69"/>
    </row>
    <row r="153" spans="1:11" ht="41.25" customHeight="1" x14ac:dyDescent="0.25">
      <c r="A153" s="353"/>
      <c r="B153" s="293" t="s">
        <v>621</v>
      </c>
      <c r="C153" s="292">
        <f>252977.5+1341.2</f>
        <v>254318.7</v>
      </c>
      <c r="D153" s="292">
        <f>252977.5+1341.2</f>
        <v>254318.7</v>
      </c>
      <c r="E153" s="292">
        <v>151680.70000000001</v>
      </c>
      <c r="F153" s="292">
        <v>151680.70000000001</v>
      </c>
      <c r="G153" s="292">
        <f t="shared" si="16"/>
        <v>59.641976779528996</v>
      </c>
      <c r="H153" s="292">
        <f t="shared" si="15"/>
        <v>100</v>
      </c>
      <c r="I153" s="70"/>
      <c r="J153" s="70"/>
    </row>
    <row r="154" spans="1:11" ht="37.5" x14ac:dyDescent="0.25">
      <c r="A154" s="353"/>
      <c r="B154" s="293" t="s">
        <v>622</v>
      </c>
      <c r="C154" s="292">
        <f>823.8+14.7</f>
        <v>838.5</v>
      </c>
      <c r="D154" s="292">
        <f>823.8+14.7</f>
        <v>838.5</v>
      </c>
      <c r="E154" s="292">
        <v>419.55</v>
      </c>
      <c r="F154" s="292">
        <v>419.55</v>
      </c>
      <c r="G154" s="292">
        <f t="shared" si="16"/>
        <v>50.035778175313062</v>
      </c>
      <c r="H154" s="292">
        <f t="shared" si="15"/>
        <v>100</v>
      </c>
      <c r="I154" s="70"/>
      <c r="J154" s="70"/>
    </row>
    <row r="155" spans="1:11" ht="84.75" customHeight="1" x14ac:dyDescent="0.25">
      <c r="A155" s="353"/>
      <c r="B155" s="293" t="s">
        <v>623</v>
      </c>
      <c r="C155" s="292">
        <f>60+1.1</f>
        <v>61.1</v>
      </c>
      <c r="D155" s="292">
        <f>60+1.1</f>
        <v>61.1</v>
      </c>
      <c r="E155" s="292">
        <v>30.6</v>
      </c>
      <c r="F155" s="292">
        <v>30.55</v>
      </c>
      <c r="G155" s="292">
        <f t="shared" si="16"/>
        <v>50</v>
      </c>
      <c r="H155" s="292">
        <f t="shared" si="15"/>
        <v>99.83660130718954</v>
      </c>
      <c r="I155" s="70"/>
      <c r="J155" s="70"/>
    </row>
    <row r="156" spans="1:11" ht="37.5" x14ac:dyDescent="0.25">
      <c r="A156" s="353"/>
      <c r="B156" s="293" t="s">
        <v>624</v>
      </c>
      <c r="C156" s="292">
        <v>4025.6</v>
      </c>
      <c r="D156" s="292">
        <v>4025.6</v>
      </c>
      <c r="E156" s="292">
        <v>4025.6</v>
      </c>
      <c r="F156" s="292">
        <v>4025.6</v>
      </c>
      <c r="G156" s="292">
        <f t="shared" si="16"/>
        <v>100</v>
      </c>
      <c r="H156" s="292">
        <f t="shared" si="15"/>
        <v>100</v>
      </c>
      <c r="I156" s="70"/>
      <c r="J156" s="70"/>
    </row>
    <row r="157" spans="1:11" ht="93.75" x14ac:dyDescent="0.25">
      <c r="A157" s="353"/>
      <c r="B157" s="293" t="s">
        <v>625</v>
      </c>
      <c r="C157" s="292">
        <v>11395.5</v>
      </c>
      <c r="D157" s="292">
        <v>11395.5</v>
      </c>
      <c r="E157" s="292">
        <v>6211.9</v>
      </c>
      <c r="F157" s="292">
        <v>6211.86</v>
      </c>
      <c r="G157" s="292">
        <f t="shared" si="16"/>
        <v>54.511517704356983</v>
      </c>
      <c r="H157" s="292">
        <f t="shared" si="15"/>
        <v>99.999356074630953</v>
      </c>
      <c r="I157" s="70"/>
      <c r="J157" s="70"/>
    </row>
    <row r="158" spans="1:11" ht="77.25" hidden="1" customHeight="1" x14ac:dyDescent="0.25">
      <c r="A158" s="353"/>
      <c r="B158" s="293" t="s">
        <v>1125</v>
      </c>
      <c r="C158" s="292">
        <v>0</v>
      </c>
      <c r="D158" s="292">
        <v>0</v>
      </c>
      <c r="E158" s="292">
        <v>0</v>
      </c>
      <c r="F158" s="292">
        <v>0</v>
      </c>
      <c r="G158" s="292" t="e">
        <f t="shared" si="16"/>
        <v>#DIV/0!</v>
      </c>
      <c r="H158" s="292" t="e">
        <f t="shared" si="15"/>
        <v>#DIV/0!</v>
      </c>
      <c r="I158" s="70"/>
      <c r="J158" s="70"/>
    </row>
    <row r="159" spans="1:11" ht="54" customHeight="1" x14ac:dyDescent="0.25">
      <c r="A159" s="353"/>
      <c r="B159" s="293" t="s">
        <v>626</v>
      </c>
      <c r="C159" s="292">
        <f>474.6+8.3</f>
        <v>482.90000000000003</v>
      </c>
      <c r="D159" s="292">
        <f>474.6+8.3</f>
        <v>482.90000000000003</v>
      </c>
      <c r="E159" s="292">
        <v>241.4</v>
      </c>
      <c r="F159" s="292">
        <v>241.44900000000001</v>
      </c>
      <c r="G159" s="292">
        <f t="shared" si="16"/>
        <v>49.999792917788362</v>
      </c>
      <c r="H159" s="292">
        <f t="shared" si="15"/>
        <v>100.02029826014913</v>
      </c>
      <c r="I159" s="70"/>
      <c r="J159" s="70"/>
    </row>
    <row r="160" spans="1:11" ht="37.5" x14ac:dyDescent="0.25">
      <c r="A160" s="353"/>
      <c r="B160" s="293" t="s">
        <v>627</v>
      </c>
      <c r="C160" s="292">
        <v>17.5</v>
      </c>
      <c r="D160" s="292">
        <v>17.5</v>
      </c>
      <c r="E160" s="292">
        <v>8.75</v>
      </c>
      <c r="F160" s="292">
        <v>8.75</v>
      </c>
      <c r="G160" s="292">
        <f t="shared" si="16"/>
        <v>50</v>
      </c>
      <c r="H160" s="292">
        <f t="shared" si="15"/>
        <v>100</v>
      </c>
      <c r="I160" s="70"/>
      <c r="J160" s="70"/>
    </row>
    <row r="161" spans="1:10" ht="37.5" x14ac:dyDescent="0.25">
      <c r="A161" s="353"/>
      <c r="B161" s="293" t="s">
        <v>628</v>
      </c>
      <c r="C161" s="292">
        <f>47.8+0.9</f>
        <v>48.699999999999996</v>
      </c>
      <c r="D161" s="292">
        <f>47.8+0.9</f>
        <v>48.699999999999996</v>
      </c>
      <c r="E161" s="292">
        <v>24.35</v>
      </c>
      <c r="F161" s="292">
        <v>24.35</v>
      </c>
      <c r="G161" s="292">
        <f t="shared" si="16"/>
        <v>50.000000000000014</v>
      </c>
      <c r="H161" s="292">
        <f t="shared" ref="H161:H196" si="34">F161/E161*100</f>
        <v>100</v>
      </c>
      <c r="I161" s="70"/>
      <c r="J161" s="70"/>
    </row>
    <row r="162" spans="1:10" ht="37.5" x14ac:dyDescent="0.25">
      <c r="A162" s="353"/>
      <c r="B162" s="293" t="s">
        <v>629</v>
      </c>
      <c r="C162" s="292">
        <v>130.80000000000001</v>
      </c>
      <c r="D162" s="292">
        <v>130.80000000000001</v>
      </c>
      <c r="E162" s="292">
        <v>0</v>
      </c>
      <c r="F162" s="292">
        <v>0</v>
      </c>
      <c r="G162" s="292">
        <f t="shared" si="16"/>
        <v>0</v>
      </c>
      <c r="H162" s="292"/>
      <c r="I162" s="70"/>
      <c r="J162" s="70"/>
    </row>
    <row r="163" spans="1:10" ht="58.5" customHeight="1" x14ac:dyDescent="0.25">
      <c r="A163" s="353"/>
      <c r="B163" s="293" t="s">
        <v>630</v>
      </c>
      <c r="C163" s="292">
        <f>3.7+0.1</f>
        <v>3.8000000000000003</v>
      </c>
      <c r="D163" s="292">
        <f>3.7+0.1</f>
        <v>3.8000000000000003</v>
      </c>
      <c r="E163" s="292">
        <v>0</v>
      </c>
      <c r="F163" s="292">
        <v>0</v>
      </c>
      <c r="G163" s="292">
        <f t="shared" ref="G163:G196" si="35">F163/C163*100</f>
        <v>0</v>
      </c>
      <c r="H163" s="292"/>
      <c r="I163" s="70"/>
      <c r="J163" s="70"/>
    </row>
    <row r="164" spans="1:10" ht="37.5" hidden="1" x14ac:dyDescent="0.25">
      <c r="A164" s="353"/>
      <c r="B164" s="293" t="s">
        <v>631</v>
      </c>
      <c r="C164" s="292">
        <v>0</v>
      </c>
      <c r="D164" s="292">
        <v>0</v>
      </c>
      <c r="E164" s="292">
        <v>0</v>
      </c>
      <c r="F164" s="292">
        <v>0</v>
      </c>
      <c r="G164" s="292" t="e">
        <f t="shared" si="35"/>
        <v>#DIV/0!</v>
      </c>
      <c r="H164" s="292"/>
      <c r="I164" s="70"/>
      <c r="J164" s="70"/>
    </row>
    <row r="165" spans="1:10" ht="58.5" customHeight="1" x14ac:dyDescent="0.25">
      <c r="A165" s="353"/>
      <c r="B165" s="293" t="s">
        <v>1126</v>
      </c>
      <c r="C165" s="292">
        <f>10.3+0.2</f>
        <v>10.5</v>
      </c>
      <c r="D165" s="292">
        <f>10.3+0.2</f>
        <v>10.5</v>
      </c>
      <c r="E165" s="292">
        <v>0</v>
      </c>
      <c r="F165" s="292">
        <v>0</v>
      </c>
      <c r="G165" s="292">
        <f t="shared" si="35"/>
        <v>0</v>
      </c>
      <c r="H165" s="292"/>
      <c r="I165" s="70"/>
      <c r="J165" s="70"/>
    </row>
    <row r="166" spans="1:10" ht="73.5" hidden="1" customHeight="1" x14ac:dyDescent="0.3">
      <c r="A166" s="353"/>
      <c r="B166" s="293" t="s">
        <v>1127</v>
      </c>
      <c r="C166" s="87">
        <v>0</v>
      </c>
      <c r="D166" s="87">
        <v>0</v>
      </c>
      <c r="E166" s="87">
        <v>0</v>
      </c>
      <c r="F166" s="87">
        <v>0</v>
      </c>
      <c r="G166" s="87" t="e">
        <f t="shared" si="35"/>
        <v>#DIV/0!</v>
      </c>
      <c r="H166" s="87" t="e">
        <f t="shared" si="34"/>
        <v>#DIV/0!</v>
      </c>
      <c r="I166" s="69"/>
      <c r="J166" s="69"/>
    </row>
    <row r="167" spans="1:10" ht="75" x14ac:dyDescent="0.3">
      <c r="A167" s="349" t="s">
        <v>632</v>
      </c>
      <c r="B167" s="350" t="s">
        <v>633</v>
      </c>
      <c r="C167" s="85">
        <f>C169</f>
        <v>4593.2</v>
      </c>
      <c r="D167" s="85">
        <f>D169</f>
        <v>4593.2039999999997</v>
      </c>
      <c r="E167" s="85">
        <f>E169</f>
        <v>0</v>
      </c>
      <c r="F167" s="85">
        <f>F169</f>
        <v>0</v>
      </c>
      <c r="G167" s="85">
        <f t="shared" si="35"/>
        <v>0</v>
      </c>
      <c r="H167" s="85"/>
      <c r="I167" s="66"/>
      <c r="J167" s="66"/>
    </row>
    <row r="168" spans="1:10" ht="18.75" x14ac:dyDescent="0.3">
      <c r="A168" s="351"/>
      <c r="B168" s="352" t="s">
        <v>0</v>
      </c>
      <c r="C168" s="87"/>
      <c r="D168" s="87"/>
      <c r="E168" s="87"/>
      <c r="F168" s="87"/>
      <c r="G168" s="87"/>
      <c r="H168" s="87"/>
      <c r="I168" s="69"/>
      <c r="J168" s="69"/>
    </row>
    <row r="169" spans="1:10" ht="107.25" customHeight="1" x14ac:dyDescent="0.25">
      <c r="A169" s="351"/>
      <c r="B169" s="293" t="s">
        <v>634</v>
      </c>
      <c r="C169" s="292">
        <v>4593.2</v>
      </c>
      <c r="D169" s="292">
        <v>4593.2039999999997</v>
      </c>
      <c r="E169" s="292">
        <v>0</v>
      </c>
      <c r="F169" s="292">
        <v>0</v>
      </c>
      <c r="G169" s="292">
        <f t="shared" si="35"/>
        <v>0</v>
      </c>
      <c r="H169" s="292"/>
      <c r="I169" s="70"/>
      <c r="J169" s="70"/>
    </row>
    <row r="170" spans="1:10" ht="37.5" x14ac:dyDescent="0.3">
      <c r="A170" s="341" t="s">
        <v>635</v>
      </c>
      <c r="B170" s="357" t="s">
        <v>636</v>
      </c>
      <c r="C170" s="85">
        <v>952</v>
      </c>
      <c r="D170" s="85">
        <v>952</v>
      </c>
      <c r="E170" s="85">
        <v>470.887</v>
      </c>
      <c r="F170" s="85">
        <v>470.887</v>
      </c>
      <c r="G170" s="85">
        <f t="shared" si="35"/>
        <v>49.462920168067228</v>
      </c>
      <c r="H170" s="85">
        <f t="shared" si="34"/>
        <v>100</v>
      </c>
      <c r="I170" s="66"/>
      <c r="J170" s="66"/>
    </row>
    <row r="171" spans="1:10" ht="56.25" x14ac:dyDescent="0.3">
      <c r="A171" s="358" t="s">
        <v>637</v>
      </c>
      <c r="B171" s="359" t="s">
        <v>1128</v>
      </c>
      <c r="C171" s="85">
        <v>36.299999999999997</v>
      </c>
      <c r="D171" s="85">
        <v>36.299999999999997</v>
      </c>
      <c r="E171" s="85">
        <v>36.299999999999997</v>
      </c>
      <c r="F171" s="85">
        <v>36.299999999999997</v>
      </c>
      <c r="G171" s="85">
        <f t="shared" si="35"/>
        <v>100</v>
      </c>
      <c r="H171" s="85">
        <f t="shared" si="34"/>
        <v>100</v>
      </c>
      <c r="I171" s="66"/>
      <c r="J171" s="66"/>
    </row>
    <row r="172" spans="1:10" ht="56.25" hidden="1" x14ac:dyDescent="0.3">
      <c r="A172" s="358" t="s">
        <v>1129</v>
      </c>
      <c r="B172" s="359" t="s">
        <v>1130</v>
      </c>
      <c r="C172" s="86">
        <f>C174</f>
        <v>0</v>
      </c>
      <c r="D172" s="86">
        <f>D174</f>
        <v>0</v>
      </c>
      <c r="E172" s="86"/>
      <c r="F172" s="86"/>
      <c r="G172" s="86" t="e">
        <f t="shared" si="35"/>
        <v>#DIV/0!</v>
      </c>
      <c r="H172" s="86" t="e">
        <f t="shared" si="34"/>
        <v>#DIV/0!</v>
      </c>
      <c r="I172" s="67"/>
      <c r="J172" s="67"/>
    </row>
    <row r="173" spans="1:10" ht="18.75" hidden="1" x14ac:dyDescent="0.3">
      <c r="A173" s="353"/>
      <c r="B173" s="360" t="s">
        <v>0</v>
      </c>
      <c r="C173" s="87"/>
      <c r="D173" s="87"/>
      <c r="E173" s="87"/>
      <c r="F173" s="87"/>
      <c r="G173" s="87" t="e">
        <f t="shared" si="35"/>
        <v>#DIV/0!</v>
      </c>
      <c r="H173" s="87" t="e">
        <f t="shared" si="34"/>
        <v>#DIV/0!</v>
      </c>
      <c r="I173" s="69"/>
      <c r="J173" s="69"/>
    </row>
    <row r="174" spans="1:10" ht="56.25" hidden="1" x14ac:dyDescent="0.3">
      <c r="A174" s="353"/>
      <c r="B174" s="360" t="s">
        <v>1131</v>
      </c>
      <c r="C174" s="87"/>
      <c r="D174" s="87"/>
      <c r="E174" s="87"/>
      <c r="F174" s="87"/>
      <c r="G174" s="87" t="e">
        <f t="shared" si="35"/>
        <v>#DIV/0!</v>
      </c>
      <c r="H174" s="87" t="e">
        <f t="shared" si="34"/>
        <v>#DIV/0!</v>
      </c>
      <c r="I174" s="69"/>
      <c r="J174" s="69"/>
    </row>
    <row r="175" spans="1:10" ht="37.5" x14ac:dyDescent="0.3">
      <c r="A175" s="349" t="s">
        <v>638</v>
      </c>
      <c r="B175" s="350" t="s">
        <v>639</v>
      </c>
      <c r="C175" s="85">
        <f>1425.5-129.6</f>
        <v>1295.9000000000001</v>
      </c>
      <c r="D175" s="85">
        <f>1425.5-129.6</f>
        <v>1295.9000000000001</v>
      </c>
      <c r="E175" s="85">
        <v>588.71500000000003</v>
      </c>
      <c r="F175" s="85">
        <v>588.71500000000003</v>
      </c>
      <c r="G175" s="85">
        <f t="shared" si="35"/>
        <v>45.429045451037886</v>
      </c>
      <c r="H175" s="85">
        <f t="shared" si="34"/>
        <v>100</v>
      </c>
      <c r="I175" s="66"/>
      <c r="J175" s="66"/>
    </row>
    <row r="176" spans="1:10" ht="18.75" x14ac:dyDescent="0.3">
      <c r="A176" s="349" t="s">
        <v>640</v>
      </c>
      <c r="B176" s="350" t="s">
        <v>641</v>
      </c>
      <c r="C176" s="85">
        <f>SUM(C178:C179)</f>
        <v>95.9</v>
      </c>
      <c r="D176" s="85">
        <f>SUM(D178:D179)</f>
        <v>95.896000000000001</v>
      </c>
      <c r="E176" s="85">
        <f t="shared" ref="E176:F176" si="36">SUM(E178:E179)</f>
        <v>63.9</v>
      </c>
      <c r="F176" s="85">
        <f t="shared" si="36"/>
        <v>63.930999999999997</v>
      </c>
      <c r="G176" s="85">
        <f t="shared" si="35"/>
        <v>66.664233576642332</v>
      </c>
      <c r="H176" s="85">
        <f t="shared" si="34"/>
        <v>100.04851330203444</v>
      </c>
      <c r="I176" s="66"/>
      <c r="J176" s="66"/>
    </row>
    <row r="177" spans="1:13" ht="18.75" x14ac:dyDescent="0.3">
      <c r="A177" s="351"/>
      <c r="B177" s="352" t="s">
        <v>0</v>
      </c>
      <c r="C177" s="87"/>
      <c r="D177" s="87"/>
      <c r="E177" s="87"/>
      <c r="F177" s="87"/>
      <c r="G177" s="87"/>
      <c r="H177" s="87"/>
      <c r="I177" s="69"/>
      <c r="J177" s="69"/>
    </row>
    <row r="178" spans="1:13" ht="61.5" hidden="1" customHeight="1" x14ac:dyDescent="0.25">
      <c r="A178" s="351"/>
      <c r="B178" s="293" t="s">
        <v>642</v>
      </c>
      <c r="C178" s="292">
        <v>0</v>
      </c>
      <c r="D178" s="292">
        <v>0</v>
      </c>
      <c r="E178" s="292">
        <v>0</v>
      </c>
      <c r="F178" s="292">
        <v>0</v>
      </c>
      <c r="G178" s="292" t="e">
        <f t="shared" si="35"/>
        <v>#DIV/0!</v>
      </c>
      <c r="H178" s="292" t="e">
        <f t="shared" si="34"/>
        <v>#DIV/0!</v>
      </c>
      <c r="I178" s="70"/>
      <c r="J178" s="70"/>
    </row>
    <row r="179" spans="1:13" ht="56.25" x14ac:dyDescent="0.25">
      <c r="A179" s="351"/>
      <c r="B179" s="293" t="s">
        <v>643</v>
      </c>
      <c r="C179" s="292">
        <v>95.9</v>
      </c>
      <c r="D179" s="292">
        <v>95.896000000000001</v>
      </c>
      <c r="E179" s="292">
        <v>63.9</v>
      </c>
      <c r="F179" s="292">
        <v>63.930999999999997</v>
      </c>
      <c r="G179" s="292">
        <f t="shared" si="35"/>
        <v>66.664233576642332</v>
      </c>
      <c r="H179" s="292">
        <f t="shared" si="34"/>
        <v>100.04851330203444</v>
      </c>
      <c r="I179" s="70"/>
      <c r="J179" s="70"/>
    </row>
    <row r="180" spans="1:13" ht="24" customHeight="1" x14ac:dyDescent="0.3">
      <c r="A180" s="345" t="s">
        <v>644</v>
      </c>
      <c r="B180" s="361" t="s">
        <v>701</v>
      </c>
      <c r="C180" s="347">
        <f>C181+C182</f>
        <v>39247.606</v>
      </c>
      <c r="D180" s="347">
        <f>D181+D182</f>
        <v>39247.567999999999</v>
      </c>
      <c r="E180" s="347">
        <f>E182+E181</f>
        <v>17228.400000000001</v>
      </c>
      <c r="F180" s="347">
        <f>F182+F181</f>
        <v>17228.376</v>
      </c>
      <c r="G180" s="347">
        <f t="shared" si="35"/>
        <v>43.896629007129761</v>
      </c>
      <c r="H180" s="347">
        <f t="shared" si="34"/>
        <v>99.999860695131289</v>
      </c>
      <c r="I180" s="57"/>
      <c r="J180" s="57"/>
    </row>
    <row r="181" spans="1:13" ht="75" x14ac:dyDescent="0.3">
      <c r="A181" s="349" t="s">
        <v>645</v>
      </c>
      <c r="B181" s="350" t="s">
        <v>702</v>
      </c>
      <c r="C181" s="85">
        <v>12128.1</v>
      </c>
      <c r="D181" s="85">
        <v>12128.1</v>
      </c>
      <c r="E181" s="85">
        <v>7482.6</v>
      </c>
      <c r="F181" s="85">
        <v>7482.6</v>
      </c>
      <c r="G181" s="85">
        <f t="shared" si="35"/>
        <v>61.696391025799592</v>
      </c>
      <c r="H181" s="85">
        <f t="shared" si="34"/>
        <v>100</v>
      </c>
      <c r="I181" s="66"/>
      <c r="J181" s="66"/>
    </row>
    <row r="182" spans="1:13" ht="37.5" x14ac:dyDescent="0.3">
      <c r="A182" s="349" t="s">
        <v>646</v>
      </c>
      <c r="B182" s="350" t="s">
        <v>647</v>
      </c>
      <c r="C182" s="85">
        <f>SUM(C184:C187)</f>
        <v>27119.506000000001</v>
      </c>
      <c r="D182" s="85">
        <f>SUM(D184:D187)</f>
        <v>27119.468000000001</v>
      </c>
      <c r="E182" s="85">
        <f>SUM(E184:E187)</f>
        <v>9745.7999999999993</v>
      </c>
      <c r="F182" s="85">
        <f>SUM(F184:F187)</f>
        <v>9745.7759999999998</v>
      </c>
      <c r="G182" s="85">
        <f t="shared" si="35"/>
        <v>35.936406806230167</v>
      </c>
      <c r="H182" s="85">
        <f t="shared" si="34"/>
        <v>99.999753740072649</v>
      </c>
      <c r="I182" s="66"/>
      <c r="J182" s="66"/>
    </row>
    <row r="183" spans="1:13" ht="18.75" x14ac:dyDescent="0.3">
      <c r="A183" s="349"/>
      <c r="B183" s="352" t="s">
        <v>0</v>
      </c>
      <c r="C183" s="85"/>
      <c r="D183" s="85"/>
      <c r="E183" s="85"/>
      <c r="F183" s="85"/>
      <c r="G183" s="85"/>
      <c r="H183" s="85"/>
      <c r="I183" s="66"/>
      <c r="J183" s="66"/>
    </row>
    <row r="184" spans="1:13" ht="37.5" customHeight="1" x14ac:dyDescent="0.25">
      <c r="A184" s="353"/>
      <c r="B184" s="293" t="s">
        <v>648</v>
      </c>
      <c r="C184" s="292">
        <v>360.6</v>
      </c>
      <c r="D184" s="292">
        <v>360.55399999999997</v>
      </c>
      <c r="E184" s="292">
        <v>360.6</v>
      </c>
      <c r="F184" s="292">
        <v>360.55399999999997</v>
      </c>
      <c r="G184" s="292">
        <f t="shared" si="35"/>
        <v>99.987243483083731</v>
      </c>
      <c r="H184" s="292">
        <f t="shared" si="34"/>
        <v>99.987243483083731</v>
      </c>
      <c r="I184" s="70"/>
      <c r="J184" s="70"/>
    </row>
    <row r="185" spans="1:13" ht="56.25" x14ac:dyDescent="0.25">
      <c r="A185" s="353"/>
      <c r="B185" s="293" t="s">
        <v>1132</v>
      </c>
      <c r="C185" s="292">
        <v>67.5</v>
      </c>
      <c r="D185" s="292">
        <v>67.5</v>
      </c>
      <c r="E185" s="292">
        <v>67.5</v>
      </c>
      <c r="F185" s="292">
        <v>67.5</v>
      </c>
      <c r="G185" s="292">
        <f t="shared" si="35"/>
        <v>100</v>
      </c>
      <c r="H185" s="292">
        <f t="shared" si="34"/>
        <v>100</v>
      </c>
      <c r="I185" s="70"/>
      <c r="J185" s="70"/>
    </row>
    <row r="186" spans="1:13" ht="61.5" customHeight="1" x14ac:dyDescent="0.25">
      <c r="A186" s="353"/>
      <c r="B186" s="293" t="s">
        <v>649</v>
      </c>
      <c r="C186" s="292">
        <f>12139.4+366.906</f>
        <v>12506.306</v>
      </c>
      <c r="D186" s="292">
        <f>12139.4+366.906</f>
        <v>12506.306</v>
      </c>
      <c r="E186" s="292">
        <v>6442.7</v>
      </c>
      <c r="F186" s="292">
        <v>6442.7</v>
      </c>
      <c r="G186" s="292">
        <f t="shared" si="35"/>
        <v>51.515611404358729</v>
      </c>
      <c r="H186" s="292">
        <f t="shared" si="34"/>
        <v>100</v>
      </c>
      <c r="I186" s="70"/>
      <c r="J186" s="70"/>
    </row>
    <row r="187" spans="1:13" ht="26.25" customHeight="1" x14ac:dyDescent="0.25">
      <c r="A187" s="362"/>
      <c r="B187" s="293" t="s">
        <v>650</v>
      </c>
      <c r="C187" s="292">
        <v>14185.1</v>
      </c>
      <c r="D187" s="292">
        <v>14185.108</v>
      </c>
      <c r="E187" s="292">
        <v>2875</v>
      </c>
      <c r="F187" s="292">
        <v>2875.0219999999999</v>
      </c>
      <c r="G187" s="292">
        <f t="shared" si="35"/>
        <v>20.267900825514097</v>
      </c>
      <c r="H187" s="292">
        <f t="shared" si="34"/>
        <v>100.00076521739129</v>
      </c>
      <c r="I187" s="70"/>
      <c r="J187" s="70"/>
      <c r="K187" s="348">
        <v>8378087</v>
      </c>
      <c r="L187" s="348">
        <v>8641068</v>
      </c>
      <c r="M187" s="348">
        <v>8641068</v>
      </c>
    </row>
    <row r="188" spans="1:13" ht="37.5" x14ac:dyDescent="0.25">
      <c r="A188" s="363" t="s">
        <v>1133</v>
      </c>
      <c r="B188" s="364" t="s">
        <v>1134</v>
      </c>
      <c r="C188" s="365">
        <f>C189</f>
        <v>0</v>
      </c>
      <c r="D188" s="365">
        <f>D189</f>
        <v>0</v>
      </c>
      <c r="E188" s="365">
        <f t="shared" ref="E188:F188" si="37">E189</f>
        <v>0</v>
      </c>
      <c r="F188" s="365">
        <f t="shared" si="37"/>
        <v>59.223999999999997</v>
      </c>
      <c r="G188" s="365"/>
      <c r="H188" s="365"/>
      <c r="I188" s="70"/>
      <c r="J188" s="70"/>
      <c r="K188" s="348"/>
      <c r="L188" s="348"/>
      <c r="M188" s="348"/>
    </row>
    <row r="189" spans="1:13" ht="37.5" x14ac:dyDescent="0.25">
      <c r="A189" s="366" t="s">
        <v>1135</v>
      </c>
      <c r="B189" s="293" t="s">
        <v>1136</v>
      </c>
      <c r="C189" s="292">
        <v>0</v>
      </c>
      <c r="D189" s="292">
        <v>0</v>
      </c>
      <c r="E189" s="292">
        <v>0</v>
      </c>
      <c r="F189" s="292">
        <v>59.223999999999997</v>
      </c>
      <c r="G189" s="367"/>
      <c r="H189" s="367"/>
      <c r="I189" s="70"/>
      <c r="J189" s="70"/>
      <c r="K189" s="348"/>
      <c r="L189" s="348"/>
      <c r="M189" s="348"/>
    </row>
    <row r="190" spans="1:13" ht="26.25" customHeight="1" x14ac:dyDescent="0.25">
      <c r="A190" s="363" t="s">
        <v>653</v>
      </c>
      <c r="B190" s="364" t="s">
        <v>654</v>
      </c>
      <c r="C190" s="365">
        <f>C191</f>
        <v>1100</v>
      </c>
      <c r="D190" s="365">
        <f>D191</f>
        <v>1100</v>
      </c>
      <c r="E190" s="365">
        <f t="shared" ref="E190:F190" si="38">E191</f>
        <v>100</v>
      </c>
      <c r="F190" s="365">
        <f t="shared" si="38"/>
        <v>100</v>
      </c>
      <c r="G190" s="365">
        <f t="shared" si="35"/>
        <v>9.0909090909090917</v>
      </c>
      <c r="H190" s="365">
        <f t="shared" si="34"/>
        <v>100</v>
      </c>
      <c r="I190" s="70"/>
      <c r="J190" s="70"/>
      <c r="K190" s="348"/>
      <c r="L190" s="348"/>
      <c r="M190" s="348"/>
    </row>
    <row r="191" spans="1:13" ht="26.25" customHeight="1" x14ac:dyDescent="0.25">
      <c r="A191" s="366" t="s">
        <v>655</v>
      </c>
      <c r="B191" s="368" t="s">
        <v>656</v>
      </c>
      <c r="C191" s="292">
        <f>100+1000</f>
        <v>1100</v>
      </c>
      <c r="D191" s="292">
        <f>100+1000</f>
        <v>1100</v>
      </c>
      <c r="E191" s="292">
        <v>100</v>
      </c>
      <c r="F191" s="292">
        <v>100</v>
      </c>
      <c r="G191" s="292">
        <f t="shared" si="35"/>
        <v>9.0909090909090917</v>
      </c>
      <c r="H191" s="292">
        <f t="shared" si="34"/>
        <v>100</v>
      </c>
      <c r="I191" s="70"/>
      <c r="J191" s="70"/>
      <c r="K191" s="348"/>
      <c r="L191" s="348"/>
      <c r="M191" s="348"/>
    </row>
    <row r="192" spans="1:13" ht="75" x14ac:dyDescent="0.25">
      <c r="A192" s="363" t="s">
        <v>1137</v>
      </c>
      <c r="B192" s="364" t="s">
        <v>1138</v>
      </c>
      <c r="C192" s="365">
        <f>C193</f>
        <v>0</v>
      </c>
      <c r="D192" s="365">
        <f>D193</f>
        <v>0</v>
      </c>
      <c r="E192" s="365">
        <f t="shared" ref="E192:F192" si="39">E193</f>
        <v>0</v>
      </c>
      <c r="F192" s="365">
        <f t="shared" si="39"/>
        <v>11.573</v>
      </c>
      <c r="G192" s="365"/>
      <c r="H192" s="365"/>
      <c r="I192" s="70"/>
      <c r="J192" s="70"/>
      <c r="K192" s="348"/>
      <c r="L192" s="348"/>
      <c r="M192" s="348"/>
    </row>
    <row r="193" spans="1:13" ht="37.5" x14ac:dyDescent="0.25">
      <c r="A193" s="366" t="s">
        <v>1139</v>
      </c>
      <c r="B193" s="368" t="s">
        <v>1140</v>
      </c>
      <c r="C193" s="292">
        <v>0</v>
      </c>
      <c r="D193" s="292">
        <v>0</v>
      </c>
      <c r="E193" s="292">
        <v>0</v>
      </c>
      <c r="F193" s="292">
        <v>11.573</v>
      </c>
      <c r="G193" s="367"/>
      <c r="H193" s="367"/>
      <c r="I193" s="70"/>
      <c r="J193" s="70"/>
      <c r="K193" s="348"/>
      <c r="L193" s="348"/>
      <c r="M193" s="348"/>
    </row>
    <row r="194" spans="1:13" ht="41.25" customHeight="1" x14ac:dyDescent="0.25">
      <c r="A194" s="363" t="s">
        <v>651</v>
      </c>
      <c r="B194" s="364" t="s">
        <v>1141</v>
      </c>
      <c r="C194" s="365">
        <f>C195</f>
        <v>-11809.3</v>
      </c>
      <c r="D194" s="365">
        <f>D195</f>
        <v>-11809.352999999999</v>
      </c>
      <c r="E194" s="365">
        <f t="shared" ref="E194:F194" si="40">E195</f>
        <v>-11809.352999999999</v>
      </c>
      <c r="F194" s="365">
        <f t="shared" si="40"/>
        <v>-11809.352999999999</v>
      </c>
      <c r="G194" s="365">
        <f t="shared" si="35"/>
        <v>100.00044879882803</v>
      </c>
      <c r="H194" s="365">
        <f t="shared" si="34"/>
        <v>100</v>
      </c>
      <c r="I194" s="70"/>
      <c r="J194" s="70"/>
      <c r="K194" s="348"/>
      <c r="L194" s="348"/>
      <c r="M194" s="348"/>
    </row>
    <row r="195" spans="1:13" ht="37.5" x14ac:dyDescent="0.25">
      <c r="A195" s="71" t="s">
        <v>1142</v>
      </c>
      <c r="B195" s="369" t="s">
        <v>1014</v>
      </c>
      <c r="C195" s="292">
        <f>-11735.8-73.5</f>
        <v>-11809.3</v>
      </c>
      <c r="D195" s="292">
        <v>-11809.352999999999</v>
      </c>
      <c r="E195" s="292">
        <v>-11809.352999999999</v>
      </c>
      <c r="F195" s="292">
        <v>-11809.352999999999</v>
      </c>
      <c r="G195" s="292">
        <f t="shared" si="35"/>
        <v>100.00044879882803</v>
      </c>
      <c r="H195" s="292">
        <f t="shared" si="34"/>
        <v>100</v>
      </c>
      <c r="I195" s="70"/>
      <c r="J195" s="70"/>
      <c r="K195" s="348"/>
      <c r="L195" s="348"/>
      <c r="M195" s="348"/>
    </row>
    <row r="196" spans="1:13" ht="19.5" thickBot="1" x14ac:dyDescent="0.35">
      <c r="A196" s="370"/>
      <c r="B196" s="371" t="s">
        <v>652</v>
      </c>
      <c r="C196" s="85">
        <f>C11+C94</f>
        <v>850062.53060000006</v>
      </c>
      <c r="D196" s="85">
        <f>D11+D94</f>
        <v>850062.23759999999</v>
      </c>
      <c r="E196" s="85">
        <f>E11+E94</f>
        <v>380719.95</v>
      </c>
      <c r="F196" s="85">
        <f>F11+F94</f>
        <v>380790.86199999996</v>
      </c>
      <c r="G196" s="85">
        <f t="shared" si="35"/>
        <v>44.795629532244661</v>
      </c>
      <c r="H196" s="85">
        <f t="shared" si="34"/>
        <v>100.01862576416076</v>
      </c>
      <c r="I196" s="66"/>
      <c r="J196" s="66"/>
    </row>
  </sheetData>
  <mergeCells count="13">
    <mergeCell ref="D7:D9"/>
    <mergeCell ref="C4:H4"/>
    <mergeCell ref="A5:H5"/>
    <mergeCell ref="A7:A9"/>
    <mergeCell ref="B7:B9"/>
    <mergeCell ref="C7:C9"/>
    <mergeCell ref="E7:E9"/>
    <mergeCell ref="F7:F9"/>
    <mergeCell ref="F1:H1"/>
    <mergeCell ref="F2:H2"/>
    <mergeCell ref="F3:H3"/>
    <mergeCell ref="G7:G9"/>
    <mergeCell ref="H7:H9"/>
  </mergeCells>
  <pageMargins left="1.1023622047244095" right="0" top="0.19685039370078741" bottom="0.19685039370078741" header="0.31496062992125984" footer="0.31496062992125984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0"/>
  <sheetViews>
    <sheetView view="pageBreakPreview" zoomScale="87" zoomScaleNormal="84" zoomScaleSheetLayoutView="87" workbookViewId="0">
      <selection activeCell="A4" sqref="A4:K4"/>
    </sheetView>
  </sheetViews>
  <sheetFormatPr defaultRowHeight="15" x14ac:dyDescent="0.2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28515625" style="39" customWidth="1"/>
    <col min="6" max="11" width="14" style="39" customWidth="1"/>
    <col min="12" max="16384" width="9.140625" style="39"/>
  </cols>
  <sheetData>
    <row r="1" spans="1:11" ht="15.75" customHeight="1" x14ac:dyDescent="0.25">
      <c r="B1" s="35"/>
      <c r="C1" s="35"/>
      <c r="D1" s="35"/>
      <c r="E1" s="35"/>
      <c r="F1" s="304"/>
      <c r="G1" s="304"/>
      <c r="H1" s="304"/>
      <c r="I1" s="385" t="s">
        <v>1146</v>
      </c>
      <c r="J1" s="385"/>
      <c r="K1" s="385"/>
    </row>
    <row r="2" spans="1:11" ht="15.75" x14ac:dyDescent="0.25">
      <c r="B2" s="35"/>
      <c r="C2" s="35"/>
      <c r="D2" s="35"/>
      <c r="E2" s="35"/>
      <c r="F2" s="305"/>
      <c r="G2" s="305"/>
      <c r="H2" s="373"/>
      <c r="I2" s="388"/>
      <c r="J2" s="388"/>
      <c r="K2" s="388"/>
    </row>
    <row r="3" spans="1:11" ht="15" customHeight="1" x14ac:dyDescent="0.25">
      <c r="A3" s="93"/>
      <c r="B3" s="93"/>
      <c r="C3" s="93"/>
      <c r="D3" s="93"/>
      <c r="E3" s="384"/>
      <c r="F3" s="384"/>
      <c r="G3" s="306"/>
      <c r="I3" s="386" t="s">
        <v>1146</v>
      </c>
      <c r="J3" s="386"/>
      <c r="K3" s="386"/>
    </row>
    <row r="4" spans="1:11" ht="56.25" customHeight="1" x14ac:dyDescent="0.25">
      <c r="A4" s="387" t="s">
        <v>1080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</row>
    <row r="5" spans="1:11" ht="38.25" x14ac:dyDescent="0.25">
      <c r="A5" s="116" t="s">
        <v>733</v>
      </c>
      <c r="B5" s="116" t="s">
        <v>734</v>
      </c>
      <c r="C5" s="116" t="s">
        <v>3</v>
      </c>
      <c r="D5" s="116" t="s">
        <v>4</v>
      </c>
      <c r="E5" s="116" t="s">
        <v>5</v>
      </c>
      <c r="F5" s="29" t="s">
        <v>1076</v>
      </c>
      <c r="G5" s="29" t="s">
        <v>1079</v>
      </c>
      <c r="H5" s="29" t="s">
        <v>1077</v>
      </c>
      <c r="I5" s="29" t="s">
        <v>1078</v>
      </c>
      <c r="J5" s="29" t="s">
        <v>1081</v>
      </c>
      <c r="K5" s="29" t="s">
        <v>1082</v>
      </c>
    </row>
    <row r="6" spans="1:11" x14ac:dyDescent="0.25">
      <c r="A6" s="117">
        <v>601</v>
      </c>
      <c r="B6" s="117"/>
      <c r="C6" s="117"/>
      <c r="D6" s="117"/>
      <c r="E6" s="118" t="s">
        <v>735</v>
      </c>
      <c r="F6" s="119">
        <f>F7+F133+F141+F199+F489+F294+F466</f>
        <v>373627.272</v>
      </c>
      <c r="G6" s="119">
        <f>G7+G133+G141+G199+G489+G294+G466</f>
        <v>373779.42499999999</v>
      </c>
      <c r="H6" s="119">
        <f t="shared" ref="H6:I6" si="0">H7+H133+H141+H199+H489+H294+H466</f>
        <v>99753.883000000002</v>
      </c>
      <c r="I6" s="119">
        <f t="shared" si="0"/>
        <v>99485.6</v>
      </c>
      <c r="J6" s="119">
        <f>I6/G6*100</f>
        <v>26.616125272277895</v>
      </c>
      <c r="K6" s="119">
        <f>I6/H6*100</f>
        <v>99.731055080833301</v>
      </c>
    </row>
    <row r="7" spans="1:11" x14ac:dyDescent="0.25">
      <c r="A7" s="120"/>
      <c r="B7" s="7" t="s">
        <v>736</v>
      </c>
      <c r="C7" s="121"/>
      <c r="D7" s="120"/>
      <c r="E7" s="122" t="s">
        <v>737</v>
      </c>
      <c r="F7" s="123">
        <f t="shared" ref="F7:I7" si="1">F8+F19+F64+F58</f>
        <v>94605.599999999991</v>
      </c>
      <c r="G7" s="123">
        <f t="shared" ref="G7" si="2">G8+G19+G64+G58</f>
        <v>94757.832999999999</v>
      </c>
      <c r="H7" s="123">
        <f t="shared" si="1"/>
        <v>42521.000000000007</v>
      </c>
      <c r="I7" s="123">
        <f t="shared" si="1"/>
        <v>42350.100000000006</v>
      </c>
      <c r="J7" s="123">
        <f t="shared" ref="J7:J70" si="3">I7/G7*100</f>
        <v>44.69298068477358</v>
      </c>
      <c r="K7" s="123">
        <f t="shared" ref="K7:K70" si="4">I7/H7*100</f>
        <v>99.598080948237339</v>
      </c>
    </row>
    <row r="8" spans="1:11" ht="25.5" x14ac:dyDescent="0.25">
      <c r="A8" s="120"/>
      <c r="B8" s="7" t="s">
        <v>738</v>
      </c>
      <c r="C8" s="121"/>
      <c r="D8" s="120"/>
      <c r="E8" s="122" t="s">
        <v>739</v>
      </c>
      <c r="F8" s="123">
        <f>F9+F15</f>
        <v>1970.6</v>
      </c>
      <c r="G8" s="123">
        <f>G9+G15</f>
        <v>1970.576</v>
      </c>
      <c r="H8" s="123">
        <f t="shared" ref="H8:I8" si="5">H9+H15</f>
        <v>1164.4000000000001</v>
      </c>
      <c r="I8" s="123">
        <f t="shared" si="5"/>
        <v>1162.7</v>
      </c>
      <c r="J8" s="123">
        <f t="shared" si="3"/>
        <v>59.003052914477792</v>
      </c>
      <c r="K8" s="123">
        <f t="shared" si="4"/>
        <v>99.854002061147369</v>
      </c>
    </row>
    <row r="9" spans="1:11" ht="25.5" x14ac:dyDescent="0.25">
      <c r="A9" s="120"/>
      <c r="B9" s="7"/>
      <c r="C9" s="121" t="s">
        <v>6</v>
      </c>
      <c r="D9" s="7"/>
      <c r="E9" s="124" t="s">
        <v>740</v>
      </c>
      <c r="F9" s="123">
        <f t="shared" ref="F9:I9" si="6">F10</f>
        <v>1903.1</v>
      </c>
      <c r="G9" s="123">
        <f t="shared" si="6"/>
        <v>1903.076</v>
      </c>
      <c r="H9" s="123">
        <f t="shared" si="6"/>
        <v>1096.9000000000001</v>
      </c>
      <c r="I9" s="123">
        <f t="shared" si="6"/>
        <v>1095.2</v>
      </c>
      <c r="J9" s="123">
        <f t="shared" si="3"/>
        <v>57.548936563752584</v>
      </c>
      <c r="K9" s="123">
        <f t="shared" si="4"/>
        <v>99.84501777737259</v>
      </c>
    </row>
    <row r="10" spans="1:11" ht="25.5" x14ac:dyDescent="0.25">
      <c r="A10" s="125"/>
      <c r="B10" s="126"/>
      <c r="C10" s="127" t="s">
        <v>8</v>
      </c>
      <c r="D10" s="126"/>
      <c r="E10" s="128" t="s">
        <v>9</v>
      </c>
      <c r="F10" s="129">
        <f>F12</f>
        <v>1903.1</v>
      </c>
      <c r="G10" s="129">
        <f>G12</f>
        <v>1903.076</v>
      </c>
      <c r="H10" s="129">
        <f t="shared" ref="H10:I10" si="7">H12</f>
        <v>1096.9000000000001</v>
      </c>
      <c r="I10" s="129">
        <f t="shared" si="7"/>
        <v>1095.2</v>
      </c>
      <c r="J10" s="129">
        <f t="shared" si="3"/>
        <v>57.548936563752584</v>
      </c>
      <c r="K10" s="129">
        <f t="shared" si="4"/>
        <v>99.84501777737259</v>
      </c>
    </row>
    <row r="11" spans="1:11" ht="25.5" x14ac:dyDescent="0.25">
      <c r="A11" s="185"/>
      <c r="B11" s="178"/>
      <c r="C11" s="179" t="s">
        <v>21</v>
      </c>
      <c r="D11" s="178"/>
      <c r="E11" s="186" t="s">
        <v>22</v>
      </c>
      <c r="F11" s="181">
        <f t="shared" ref="F11:I13" si="8">F12</f>
        <v>1903.1</v>
      </c>
      <c r="G11" s="181">
        <f t="shared" si="8"/>
        <v>1903.076</v>
      </c>
      <c r="H11" s="181">
        <f t="shared" si="8"/>
        <v>1096.9000000000001</v>
      </c>
      <c r="I11" s="181">
        <f t="shared" si="8"/>
        <v>1095.2</v>
      </c>
      <c r="J11" s="181">
        <f t="shared" si="3"/>
        <v>57.548936563752584</v>
      </c>
      <c r="K11" s="181">
        <f t="shared" si="4"/>
        <v>99.84501777737259</v>
      </c>
    </row>
    <row r="12" spans="1:11" ht="38.25" x14ac:dyDescent="0.25">
      <c r="A12" s="135"/>
      <c r="B12" s="34"/>
      <c r="C12" s="136" t="s">
        <v>23</v>
      </c>
      <c r="D12" s="34"/>
      <c r="E12" s="137" t="s">
        <v>418</v>
      </c>
      <c r="F12" s="138">
        <f t="shared" si="8"/>
        <v>1903.1</v>
      </c>
      <c r="G12" s="138">
        <f t="shared" si="8"/>
        <v>1903.076</v>
      </c>
      <c r="H12" s="138">
        <f t="shared" si="8"/>
        <v>1096.9000000000001</v>
      </c>
      <c r="I12" s="138">
        <f t="shared" si="8"/>
        <v>1095.2</v>
      </c>
      <c r="J12" s="138">
        <f t="shared" si="3"/>
        <v>57.548936563752584</v>
      </c>
      <c r="K12" s="138">
        <f t="shared" si="4"/>
        <v>99.84501777737259</v>
      </c>
    </row>
    <row r="13" spans="1:11" ht="25.5" x14ac:dyDescent="0.25">
      <c r="A13" s="116"/>
      <c r="B13" s="27"/>
      <c r="C13" s="139" t="s">
        <v>24</v>
      </c>
      <c r="D13" s="27"/>
      <c r="E13" s="30" t="s">
        <v>897</v>
      </c>
      <c r="F13" s="29">
        <f t="shared" si="8"/>
        <v>1903.1</v>
      </c>
      <c r="G13" s="29">
        <f t="shared" si="8"/>
        <v>1903.076</v>
      </c>
      <c r="H13" s="29">
        <f t="shared" si="8"/>
        <v>1096.9000000000001</v>
      </c>
      <c r="I13" s="29">
        <f t="shared" si="8"/>
        <v>1095.2</v>
      </c>
      <c r="J13" s="29">
        <f t="shared" si="3"/>
        <v>57.548936563752584</v>
      </c>
      <c r="K13" s="29">
        <f t="shared" si="4"/>
        <v>99.84501777737259</v>
      </c>
    </row>
    <row r="14" spans="1:11" ht="39" x14ac:dyDescent="0.25">
      <c r="A14" s="116"/>
      <c r="B14" s="27"/>
      <c r="C14" s="139"/>
      <c r="D14" s="27" t="s">
        <v>25</v>
      </c>
      <c r="E14" s="26" t="s">
        <v>406</v>
      </c>
      <c r="F14" s="29">
        <v>1903.1</v>
      </c>
      <c r="G14" s="29">
        <v>1903.076</v>
      </c>
      <c r="H14" s="29">
        <v>1096.9000000000001</v>
      </c>
      <c r="I14" s="29">
        <v>1095.2</v>
      </c>
      <c r="J14" s="29">
        <f t="shared" si="3"/>
        <v>57.548936563752584</v>
      </c>
      <c r="K14" s="29">
        <f t="shared" si="4"/>
        <v>99.84501777737259</v>
      </c>
    </row>
    <row r="15" spans="1:11" x14ac:dyDescent="0.25">
      <c r="A15" s="120"/>
      <c r="B15" s="7"/>
      <c r="C15" s="121" t="s">
        <v>745</v>
      </c>
      <c r="D15" s="7"/>
      <c r="E15" s="124" t="s">
        <v>1012</v>
      </c>
      <c r="F15" s="123">
        <f t="shared" ref="F15:I17" si="9">F16</f>
        <v>67.5</v>
      </c>
      <c r="G15" s="123">
        <f t="shared" si="9"/>
        <v>67.5</v>
      </c>
      <c r="H15" s="123">
        <f t="shared" si="9"/>
        <v>67.5</v>
      </c>
      <c r="I15" s="123">
        <f t="shared" si="9"/>
        <v>67.5</v>
      </c>
      <c r="J15" s="123">
        <f t="shared" si="3"/>
        <v>100</v>
      </c>
      <c r="K15" s="123">
        <f t="shared" si="4"/>
        <v>100</v>
      </c>
    </row>
    <row r="16" spans="1:11" ht="38.25" x14ac:dyDescent="0.25">
      <c r="A16" s="120"/>
      <c r="B16" s="7"/>
      <c r="C16" s="121" t="s">
        <v>347</v>
      </c>
      <c r="D16" s="7"/>
      <c r="E16" s="124" t="s">
        <v>1011</v>
      </c>
      <c r="F16" s="123">
        <f t="shared" si="9"/>
        <v>67.5</v>
      </c>
      <c r="G16" s="123">
        <f t="shared" si="9"/>
        <v>67.5</v>
      </c>
      <c r="H16" s="123">
        <f t="shared" si="9"/>
        <v>67.5</v>
      </c>
      <c r="I16" s="123">
        <f t="shared" si="9"/>
        <v>67.5</v>
      </c>
      <c r="J16" s="123">
        <f t="shared" si="3"/>
        <v>100</v>
      </c>
      <c r="K16" s="123">
        <f t="shared" si="4"/>
        <v>100</v>
      </c>
    </row>
    <row r="17" spans="1:11" ht="25.5" x14ac:dyDescent="0.25">
      <c r="A17" s="120"/>
      <c r="B17" s="7"/>
      <c r="C17" s="44" t="s">
        <v>980</v>
      </c>
      <c r="D17" s="44"/>
      <c r="E17" s="45" t="s">
        <v>981</v>
      </c>
      <c r="F17" s="29">
        <f t="shared" si="9"/>
        <v>67.5</v>
      </c>
      <c r="G17" s="29">
        <f t="shared" si="9"/>
        <v>67.5</v>
      </c>
      <c r="H17" s="29">
        <f t="shared" si="9"/>
        <v>67.5</v>
      </c>
      <c r="I17" s="29">
        <f t="shared" si="9"/>
        <v>67.5</v>
      </c>
      <c r="J17" s="29">
        <f t="shared" si="3"/>
        <v>100</v>
      </c>
      <c r="K17" s="29">
        <f t="shared" si="4"/>
        <v>100</v>
      </c>
    </row>
    <row r="18" spans="1:11" ht="25.5" x14ac:dyDescent="0.25">
      <c r="A18" s="116"/>
      <c r="B18" s="27"/>
      <c r="C18" s="44"/>
      <c r="D18" s="44" t="s">
        <v>25</v>
      </c>
      <c r="E18" s="45" t="s">
        <v>982</v>
      </c>
      <c r="F18" s="29">
        <v>67.5</v>
      </c>
      <c r="G18" s="29">
        <v>67.5</v>
      </c>
      <c r="H18" s="29">
        <v>67.5</v>
      </c>
      <c r="I18" s="29">
        <v>67.5</v>
      </c>
      <c r="J18" s="29">
        <f t="shared" si="3"/>
        <v>100</v>
      </c>
      <c r="K18" s="29">
        <f t="shared" si="4"/>
        <v>100</v>
      </c>
    </row>
    <row r="19" spans="1:11" ht="38.25" x14ac:dyDescent="0.25">
      <c r="A19" s="120"/>
      <c r="B19" s="7" t="s">
        <v>741</v>
      </c>
      <c r="C19" s="121"/>
      <c r="D19" s="120"/>
      <c r="E19" s="122" t="s">
        <v>742</v>
      </c>
      <c r="F19" s="123">
        <f t="shared" ref="F19:I19" si="10">F20+F54</f>
        <v>40128.299999999996</v>
      </c>
      <c r="G19" s="123">
        <f t="shared" ref="G19" si="11">G20+G54</f>
        <v>40128.299999999996</v>
      </c>
      <c r="H19" s="123">
        <f t="shared" si="10"/>
        <v>16030.5</v>
      </c>
      <c r="I19" s="123">
        <f t="shared" si="10"/>
        <v>15957.9</v>
      </c>
      <c r="J19" s="123">
        <f t="shared" si="3"/>
        <v>39.767196716531728</v>
      </c>
      <c r="K19" s="123">
        <f t="shared" si="4"/>
        <v>99.547113315242825</v>
      </c>
    </row>
    <row r="20" spans="1:11" ht="25.5" x14ac:dyDescent="0.25">
      <c r="A20" s="120"/>
      <c r="B20" s="7"/>
      <c r="C20" s="121" t="s">
        <v>6</v>
      </c>
      <c r="D20" s="120"/>
      <c r="E20" s="124" t="s">
        <v>7</v>
      </c>
      <c r="F20" s="123">
        <f t="shared" ref="F20:I20" si="12">F21+F48</f>
        <v>40124.499999999993</v>
      </c>
      <c r="G20" s="123">
        <f t="shared" ref="G20" si="13">G21+G48</f>
        <v>40124.499999999993</v>
      </c>
      <c r="H20" s="123">
        <f t="shared" si="12"/>
        <v>16030.5</v>
      </c>
      <c r="I20" s="123">
        <f t="shared" si="12"/>
        <v>15957.9</v>
      </c>
      <c r="J20" s="123">
        <f t="shared" si="3"/>
        <v>39.770962878042099</v>
      </c>
      <c r="K20" s="123">
        <f t="shared" si="4"/>
        <v>99.547113315242825</v>
      </c>
    </row>
    <row r="21" spans="1:11" ht="25.5" x14ac:dyDescent="0.25">
      <c r="A21" s="125"/>
      <c r="B21" s="126"/>
      <c r="C21" s="127" t="s">
        <v>8</v>
      </c>
      <c r="D21" s="126"/>
      <c r="E21" s="128" t="s">
        <v>743</v>
      </c>
      <c r="F21" s="129">
        <f t="shared" ref="F21:I21" si="14">F22+F30</f>
        <v>40063.399999999994</v>
      </c>
      <c r="G21" s="129">
        <f t="shared" ref="G21" si="15">G22+G30</f>
        <v>40063.399999999994</v>
      </c>
      <c r="H21" s="129">
        <f t="shared" si="14"/>
        <v>16030.5</v>
      </c>
      <c r="I21" s="129">
        <f t="shared" si="14"/>
        <v>15957.9</v>
      </c>
      <c r="J21" s="129">
        <f t="shared" si="3"/>
        <v>39.831616887233743</v>
      </c>
      <c r="K21" s="129">
        <f t="shared" si="4"/>
        <v>99.547113315242825</v>
      </c>
    </row>
    <row r="22" spans="1:11" ht="25.5" x14ac:dyDescent="0.25">
      <c r="A22" s="185"/>
      <c r="B22" s="178"/>
      <c r="C22" s="179" t="s">
        <v>21</v>
      </c>
      <c r="D22" s="178"/>
      <c r="E22" s="186" t="s">
        <v>22</v>
      </c>
      <c r="F22" s="181">
        <f t="shared" ref="F22:I22" si="16">F23</f>
        <v>38665.299999999996</v>
      </c>
      <c r="G22" s="181">
        <f t="shared" si="16"/>
        <v>38665.299999999996</v>
      </c>
      <c r="H22" s="181">
        <f t="shared" si="16"/>
        <v>15462.3</v>
      </c>
      <c r="I22" s="181">
        <f t="shared" si="16"/>
        <v>15391.5</v>
      </c>
      <c r="J22" s="181">
        <f t="shared" si="3"/>
        <v>39.807010420195894</v>
      </c>
      <c r="K22" s="181">
        <f t="shared" si="4"/>
        <v>99.54211210492619</v>
      </c>
    </row>
    <row r="23" spans="1:11" ht="38.25" x14ac:dyDescent="0.25">
      <c r="A23" s="140"/>
      <c r="B23" s="140"/>
      <c r="C23" s="136" t="s">
        <v>23</v>
      </c>
      <c r="D23" s="34"/>
      <c r="E23" s="137" t="s">
        <v>418</v>
      </c>
      <c r="F23" s="141">
        <f t="shared" ref="F23:I23" si="17">F24+F27</f>
        <v>38665.299999999996</v>
      </c>
      <c r="G23" s="141">
        <f t="shared" ref="G23" si="18">G24+G27</f>
        <v>38665.299999999996</v>
      </c>
      <c r="H23" s="141">
        <f t="shared" si="17"/>
        <v>15462.3</v>
      </c>
      <c r="I23" s="141">
        <f t="shared" si="17"/>
        <v>15391.5</v>
      </c>
      <c r="J23" s="141">
        <f t="shared" si="3"/>
        <v>39.807010420195894</v>
      </c>
      <c r="K23" s="141">
        <f t="shared" si="4"/>
        <v>99.54211210492619</v>
      </c>
    </row>
    <row r="24" spans="1:11" ht="25.5" x14ac:dyDescent="0.25">
      <c r="A24" s="142"/>
      <c r="B24" s="142"/>
      <c r="C24" s="139" t="s">
        <v>26</v>
      </c>
      <c r="D24" s="27"/>
      <c r="E24" s="28" t="s">
        <v>899</v>
      </c>
      <c r="F24" s="143">
        <f>F25+F26</f>
        <v>38445.299999999996</v>
      </c>
      <c r="G24" s="143">
        <f>G25+G26</f>
        <v>38445.299999999996</v>
      </c>
      <c r="H24" s="143">
        <f t="shared" ref="H24:I24" si="19">H25+H26</f>
        <v>15401.599999999999</v>
      </c>
      <c r="I24" s="143">
        <f t="shared" si="19"/>
        <v>15330.8</v>
      </c>
      <c r="J24" s="143">
        <f t="shared" si="3"/>
        <v>39.876916033949541</v>
      </c>
      <c r="K24" s="143">
        <f t="shared" si="4"/>
        <v>99.540307500519432</v>
      </c>
    </row>
    <row r="25" spans="1:11" ht="39" x14ac:dyDescent="0.25">
      <c r="A25" s="116"/>
      <c r="B25" s="27"/>
      <c r="C25" s="139"/>
      <c r="D25" s="27" t="s">
        <v>25</v>
      </c>
      <c r="E25" s="26" t="s">
        <v>406</v>
      </c>
      <c r="F25" s="29">
        <v>36441.699999999997</v>
      </c>
      <c r="G25" s="29">
        <v>36441.699999999997</v>
      </c>
      <c r="H25" s="29">
        <v>14622.3</v>
      </c>
      <c r="I25" s="29">
        <v>14552.3</v>
      </c>
      <c r="J25" s="29">
        <f t="shared" si="3"/>
        <v>39.93309862053637</v>
      </c>
      <c r="K25" s="29">
        <f t="shared" si="4"/>
        <v>99.521279142132229</v>
      </c>
    </row>
    <row r="26" spans="1:11" ht="25.5" x14ac:dyDescent="0.25">
      <c r="A26" s="116"/>
      <c r="B26" s="27"/>
      <c r="C26" s="139"/>
      <c r="D26" s="27" t="s">
        <v>13</v>
      </c>
      <c r="E26" s="30" t="s">
        <v>14</v>
      </c>
      <c r="F26" s="29">
        <v>2003.6</v>
      </c>
      <c r="G26" s="29">
        <v>2003.6</v>
      </c>
      <c r="H26" s="29">
        <v>779.3</v>
      </c>
      <c r="I26" s="29">
        <v>778.5</v>
      </c>
      <c r="J26" s="29">
        <f t="shared" si="3"/>
        <v>38.855060890397283</v>
      </c>
      <c r="K26" s="29">
        <f t="shared" si="4"/>
        <v>99.897343770050057</v>
      </c>
    </row>
    <row r="27" spans="1:11" ht="51" x14ac:dyDescent="0.25">
      <c r="A27" s="116"/>
      <c r="B27" s="27"/>
      <c r="C27" s="139" t="s">
        <v>29</v>
      </c>
      <c r="D27" s="27"/>
      <c r="E27" s="28" t="s">
        <v>898</v>
      </c>
      <c r="F27" s="29">
        <f>F29+F28</f>
        <v>220</v>
      </c>
      <c r="G27" s="29">
        <f>G29+G28</f>
        <v>220</v>
      </c>
      <c r="H27" s="29">
        <f t="shared" ref="H27:I27" si="20">H29+H28</f>
        <v>60.7</v>
      </c>
      <c r="I27" s="29">
        <f t="shared" si="20"/>
        <v>60.7</v>
      </c>
      <c r="J27" s="29">
        <f t="shared" si="3"/>
        <v>27.590909090909093</v>
      </c>
      <c r="K27" s="29">
        <f t="shared" si="4"/>
        <v>100</v>
      </c>
    </row>
    <row r="28" spans="1:11" ht="39" x14ac:dyDescent="0.25">
      <c r="A28" s="116"/>
      <c r="B28" s="27"/>
      <c r="C28" s="139"/>
      <c r="D28" s="27" t="s">
        <v>25</v>
      </c>
      <c r="E28" s="26" t="s">
        <v>406</v>
      </c>
      <c r="F28" s="29">
        <v>120.5</v>
      </c>
      <c r="G28" s="29">
        <v>120.5</v>
      </c>
      <c r="H28" s="29">
        <v>60.7</v>
      </c>
      <c r="I28" s="29">
        <v>60.7</v>
      </c>
      <c r="J28" s="29">
        <f t="shared" si="3"/>
        <v>50.373443983402488</v>
      </c>
      <c r="K28" s="29">
        <f t="shared" si="4"/>
        <v>100</v>
      </c>
    </row>
    <row r="29" spans="1:11" ht="25.5" x14ac:dyDescent="0.25">
      <c r="A29" s="116"/>
      <c r="B29" s="27"/>
      <c r="C29" s="139"/>
      <c r="D29" s="27" t="s">
        <v>13</v>
      </c>
      <c r="E29" s="30" t="s">
        <v>14</v>
      </c>
      <c r="F29" s="29">
        <v>99.5</v>
      </c>
      <c r="G29" s="29">
        <v>99.5</v>
      </c>
      <c r="H29" s="29">
        <v>0</v>
      </c>
      <c r="I29" s="29">
        <v>0</v>
      </c>
      <c r="J29" s="29">
        <f t="shared" si="3"/>
        <v>0</v>
      </c>
      <c r="K29" s="29"/>
    </row>
    <row r="30" spans="1:11" ht="38.25" x14ac:dyDescent="0.25">
      <c r="A30" s="185"/>
      <c r="B30" s="178"/>
      <c r="C30" s="179" t="s">
        <v>34</v>
      </c>
      <c r="D30" s="178"/>
      <c r="E30" s="186" t="s">
        <v>744</v>
      </c>
      <c r="F30" s="181">
        <f t="shared" ref="F30:I30" si="21">F31</f>
        <v>1398.1000000000001</v>
      </c>
      <c r="G30" s="181">
        <f t="shared" si="21"/>
        <v>1398.1000000000001</v>
      </c>
      <c r="H30" s="181">
        <f t="shared" si="21"/>
        <v>568.20000000000005</v>
      </c>
      <c r="I30" s="181">
        <f t="shared" si="21"/>
        <v>566.4</v>
      </c>
      <c r="J30" s="181">
        <f t="shared" si="3"/>
        <v>40.512123596309273</v>
      </c>
      <c r="K30" s="181">
        <f t="shared" si="4"/>
        <v>99.683210137275594</v>
      </c>
    </row>
    <row r="31" spans="1:11" ht="25.5" x14ac:dyDescent="0.25">
      <c r="A31" s="135"/>
      <c r="B31" s="34"/>
      <c r="C31" s="136" t="s">
        <v>35</v>
      </c>
      <c r="D31" s="34"/>
      <c r="E31" s="144" t="s">
        <v>887</v>
      </c>
      <c r="F31" s="138">
        <f t="shared" ref="F31:I31" si="22">F32+F36+F40+F46+F42</f>
        <v>1398.1000000000001</v>
      </c>
      <c r="G31" s="138">
        <f t="shared" ref="G31" si="23">G32+G36+G40+G46+G42</f>
        <v>1398.1000000000001</v>
      </c>
      <c r="H31" s="138">
        <f t="shared" si="22"/>
        <v>568.20000000000005</v>
      </c>
      <c r="I31" s="138">
        <f t="shared" si="22"/>
        <v>566.4</v>
      </c>
      <c r="J31" s="138">
        <f t="shared" si="3"/>
        <v>40.512123596309273</v>
      </c>
      <c r="K31" s="138">
        <f t="shared" si="4"/>
        <v>99.683210137275594</v>
      </c>
    </row>
    <row r="32" spans="1:11" ht="25.5" x14ac:dyDescent="0.25">
      <c r="A32" s="142"/>
      <c r="B32" s="142"/>
      <c r="C32" s="139" t="s">
        <v>37</v>
      </c>
      <c r="D32" s="27"/>
      <c r="E32" s="30" t="s">
        <v>888</v>
      </c>
      <c r="F32" s="29">
        <f>F33+F34</f>
        <v>838.5</v>
      </c>
      <c r="G32" s="29">
        <f>G33+G34</f>
        <v>838.5</v>
      </c>
      <c r="H32" s="29">
        <f t="shared" ref="H32:I32" si="24">H33+H34</f>
        <v>376.6</v>
      </c>
      <c r="I32" s="29">
        <f t="shared" si="24"/>
        <v>376.2</v>
      </c>
      <c r="J32" s="29">
        <f t="shared" si="3"/>
        <v>44.865831842576029</v>
      </c>
      <c r="K32" s="29">
        <f t="shared" si="4"/>
        <v>99.893786510886869</v>
      </c>
    </row>
    <row r="33" spans="1:11" ht="39" x14ac:dyDescent="0.25">
      <c r="A33" s="142"/>
      <c r="B33" s="142"/>
      <c r="C33" s="139"/>
      <c r="D33" s="27" t="s">
        <v>25</v>
      </c>
      <c r="E33" s="26" t="s">
        <v>406</v>
      </c>
      <c r="F33" s="40">
        <v>769.6</v>
      </c>
      <c r="G33" s="40">
        <v>769.6</v>
      </c>
      <c r="H33" s="40">
        <v>323.3</v>
      </c>
      <c r="I33" s="40">
        <v>322.89999999999998</v>
      </c>
      <c r="J33" s="40">
        <f t="shared" si="3"/>
        <v>41.956860706860702</v>
      </c>
      <c r="K33" s="40">
        <f t="shared" si="4"/>
        <v>99.876275904732438</v>
      </c>
    </row>
    <row r="34" spans="1:11" ht="25.5" x14ac:dyDescent="0.25">
      <c r="A34" s="142"/>
      <c r="B34" s="142"/>
      <c r="C34" s="139"/>
      <c r="D34" s="27" t="s">
        <v>13</v>
      </c>
      <c r="E34" s="30" t="s">
        <v>14</v>
      </c>
      <c r="F34" s="40">
        <v>68.900000000000006</v>
      </c>
      <c r="G34" s="40">
        <v>68.900000000000006</v>
      </c>
      <c r="H34" s="40">
        <v>53.3</v>
      </c>
      <c r="I34" s="40">
        <v>53.3</v>
      </c>
      <c r="J34" s="40">
        <f t="shared" si="3"/>
        <v>77.35849056603773</v>
      </c>
      <c r="K34" s="40">
        <f t="shared" si="4"/>
        <v>100</v>
      </c>
    </row>
    <row r="35" spans="1:11" x14ac:dyDescent="0.25">
      <c r="A35" s="142"/>
      <c r="B35" s="142"/>
      <c r="C35" s="139"/>
      <c r="D35" s="9" t="s">
        <v>27</v>
      </c>
      <c r="E35" s="28" t="s">
        <v>28</v>
      </c>
      <c r="F35" s="40"/>
      <c r="G35" s="40"/>
      <c r="H35" s="40"/>
      <c r="I35" s="40"/>
      <c r="J35" s="40" t="e">
        <f t="shared" si="3"/>
        <v>#DIV/0!</v>
      </c>
      <c r="K35" s="40" t="e">
        <f t="shared" si="4"/>
        <v>#DIV/0!</v>
      </c>
    </row>
    <row r="36" spans="1:11" ht="25.5" x14ac:dyDescent="0.25">
      <c r="A36" s="142"/>
      <c r="B36" s="142"/>
      <c r="C36" s="139" t="s">
        <v>38</v>
      </c>
      <c r="D36" s="27"/>
      <c r="E36" s="30" t="s">
        <v>39</v>
      </c>
      <c r="F36" s="29">
        <f>F37+F38</f>
        <v>482.90000000000003</v>
      </c>
      <c r="G36" s="29">
        <f>G37+G38</f>
        <v>482.90000000000003</v>
      </c>
      <c r="H36" s="29">
        <f t="shared" ref="H36:I36" si="25">H37+H38</f>
        <v>175.9</v>
      </c>
      <c r="I36" s="29">
        <f t="shared" si="25"/>
        <v>174.7</v>
      </c>
      <c r="J36" s="29">
        <f t="shared" si="3"/>
        <v>36.177262373162137</v>
      </c>
      <c r="K36" s="29">
        <f t="shared" si="4"/>
        <v>99.317794201250692</v>
      </c>
    </row>
    <row r="37" spans="1:11" ht="39" x14ac:dyDescent="0.25">
      <c r="A37" s="142"/>
      <c r="B37" s="142"/>
      <c r="C37" s="139"/>
      <c r="D37" s="27" t="s">
        <v>25</v>
      </c>
      <c r="E37" s="26" t="s">
        <v>406</v>
      </c>
      <c r="F37" s="143">
        <v>439.8</v>
      </c>
      <c r="G37" s="143">
        <v>439.8</v>
      </c>
      <c r="H37" s="143">
        <v>159.30000000000001</v>
      </c>
      <c r="I37" s="143">
        <v>158.1</v>
      </c>
      <c r="J37" s="143">
        <f t="shared" si="3"/>
        <v>35.948158253751707</v>
      </c>
      <c r="K37" s="143">
        <f t="shared" si="4"/>
        <v>99.24670433145009</v>
      </c>
    </row>
    <row r="38" spans="1:11" ht="25.5" x14ac:dyDescent="0.25">
      <c r="A38" s="142"/>
      <c r="B38" s="142"/>
      <c r="C38" s="139"/>
      <c r="D38" s="27" t="s">
        <v>13</v>
      </c>
      <c r="E38" s="30" t="s">
        <v>14</v>
      </c>
      <c r="F38" s="143">
        <v>43.1</v>
      </c>
      <c r="G38" s="143">
        <v>43.1</v>
      </c>
      <c r="H38" s="143">
        <v>16.600000000000001</v>
      </c>
      <c r="I38" s="143">
        <v>16.600000000000001</v>
      </c>
      <c r="J38" s="143">
        <f t="shared" si="3"/>
        <v>38.515081206496518</v>
      </c>
      <c r="K38" s="143">
        <f t="shared" si="4"/>
        <v>100</v>
      </c>
    </row>
    <row r="39" spans="1:11" x14ac:dyDescent="0.25">
      <c r="A39" s="142"/>
      <c r="B39" s="142"/>
      <c r="C39" s="139"/>
      <c r="D39" s="9" t="s">
        <v>27</v>
      </c>
      <c r="E39" s="28" t="s">
        <v>28</v>
      </c>
      <c r="F39" s="143"/>
      <c r="G39" s="143"/>
      <c r="H39" s="143"/>
      <c r="I39" s="143"/>
      <c r="J39" s="143" t="e">
        <f t="shared" si="3"/>
        <v>#DIV/0!</v>
      </c>
      <c r="K39" s="143" t="e">
        <f t="shared" si="4"/>
        <v>#DIV/0!</v>
      </c>
    </row>
    <row r="40" spans="1:11" x14ac:dyDescent="0.25">
      <c r="A40" s="116"/>
      <c r="B40" s="27"/>
      <c r="C40" s="139" t="s">
        <v>40</v>
      </c>
      <c r="D40" s="27"/>
      <c r="E40" s="30" t="s">
        <v>41</v>
      </c>
      <c r="F40" s="29">
        <f>F41</f>
        <v>17.5</v>
      </c>
      <c r="G40" s="29">
        <f>G41</f>
        <v>17.5</v>
      </c>
      <c r="H40" s="29">
        <f t="shared" ref="H40:I40" si="26">H41</f>
        <v>0</v>
      </c>
      <c r="I40" s="29">
        <f t="shared" si="26"/>
        <v>0</v>
      </c>
      <c r="J40" s="29">
        <f t="shared" si="3"/>
        <v>0</v>
      </c>
      <c r="K40" s="29"/>
    </row>
    <row r="41" spans="1:11" ht="25.5" x14ac:dyDescent="0.25">
      <c r="A41" s="116"/>
      <c r="B41" s="27"/>
      <c r="C41" s="139"/>
      <c r="D41" s="27" t="s">
        <v>13</v>
      </c>
      <c r="E41" s="30" t="s">
        <v>14</v>
      </c>
      <c r="F41" s="29">
        <v>17.5</v>
      </c>
      <c r="G41" s="29">
        <v>17.5</v>
      </c>
      <c r="H41" s="29">
        <v>0</v>
      </c>
      <c r="I41" s="29">
        <v>0</v>
      </c>
      <c r="J41" s="29">
        <f t="shared" si="3"/>
        <v>0</v>
      </c>
      <c r="K41" s="29"/>
    </row>
    <row r="42" spans="1:11" ht="25.5" x14ac:dyDescent="0.25">
      <c r="A42" s="116"/>
      <c r="B42" s="27"/>
      <c r="C42" s="139" t="s">
        <v>42</v>
      </c>
      <c r="D42" s="27"/>
      <c r="E42" s="30" t="s">
        <v>43</v>
      </c>
      <c r="F42" s="29">
        <f>F44+F43</f>
        <v>48.7</v>
      </c>
      <c r="G42" s="29">
        <f>G44+G43</f>
        <v>48.7</v>
      </c>
      <c r="H42" s="29">
        <f t="shared" ref="H42:I42" si="27">H44+H43</f>
        <v>15.7</v>
      </c>
      <c r="I42" s="29">
        <f t="shared" si="27"/>
        <v>15.5</v>
      </c>
      <c r="J42" s="29">
        <f t="shared" si="3"/>
        <v>31.827515400410679</v>
      </c>
      <c r="K42" s="29">
        <f t="shared" si="4"/>
        <v>98.726114649681534</v>
      </c>
    </row>
    <row r="43" spans="1:11" ht="39" x14ac:dyDescent="0.25">
      <c r="A43" s="116"/>
      <c r="B43" s="27"/>
      <c r="C43" s="139"/>
      <c r="D43" s="27" t="s">
        <v>25</v>
      </c>
      <c r="E43" s="26" t="s">
        <v>406</v>
      </c>
      <c r="F43" s="40">
        <v>44</v>
      </c>
      <c r="G43" s="40">
        <v>44</v>
      </c>
      <c r="H43" s="40">
        <v>15.7</v>
      </c>
      <c r="I43" s="40">
        <v>15.5</v>
      </c>
      <c r="J43" s="40">
        <f t="shared" si="3"/>
        <v>35.227272727272727</v>
      </c>
      <c r="K43" s="40">
        <f t="shared" si="4"/>
        <v>98.726114649681534</v>
      </c>
    </row>
    <row r="44" spans="1:11" ht="25.5" x14ac:dyDescent="0.25">
      <c r="A44" s="116"/>
      <c r="B44" s="27"/>
      <c r="C44" s="139"/>
      <c r="D44" s="27" t="s">
        <v>13</v>
      </c>
      <c r="E44" s="30" t="s">
        <v>14</v>
      </c>
      <c r="F44" s="40">
        <v>4.7</v>
      </c>
      <c r="G44" s="40">
        <v>4.7</v>
      </c>
      <c r="H44" s="40">
        <v>0</v>
      </c>
      <c r="I44" s="40">
        <v>0</v>
      </c>
      <c r="J44" s="40">
        <f t="shared" si="3"/>
        <v>0</v>
      </c>
      <c r="K44" s="40"/>
    </row>
    <row r="45" spans="1:11" x14ac:dyDescent="0.25">
      <c r="A45" s="116"/>
      <c r="B45" s="27"/>
      <c r="C45" s="139"/>
      <c r="D45" s="9" t="s">
        <v>27</v>
      </c>
      <c r="E45" s="28" t="s">
        <v>28</v>
      </c>
      <c r="F45" s="40"/>
      <c r="G45" s="40"/>
      <c r="H45" s="40"/>
      <c r="I45" s="40"/>
      <c r="J45" s="40" t="e">
        <f t="shared" si="3"/>
        <v>#DIV/0!</v>
      </c>
      <c r="K45" s="40"/>
    </row>
    <row r="46" spans="1:11" ht="38.25" x14ac:dyDescent="0.25">
      <c r="A46" s="116"/>
      <c r="B46" s="27"/>
      <c r="C46" s="139" t="s">
        <v>44</v>
      </c>
      <c r="D46" s="27"/>
      <c r="E46" s="30" t="s">
        <v>407</v>
      </c>
      <c r="F46" s="29">
        <f>F47</f>
        <v>10.5</v>
      </c>
      <c r="G46" s="29">
        <f>G47</f>
        <v>10.5</v>
      </c>
      <c r="H46" s="29">
        <f t="shared" ref="H46:I46" si="28">H47</f>
        <v>0</v>
      </c>
      <c r="I46" s="29">
        <f t="shared" si="28"/>
        <v>0</v>
      </c>
      <c r="J46" s="29">
        <f t="shared" si="3"/>
        <v>0</v>
      </c>
      <c r="K46" s="29"/>
    </row>
    <row r="47" spans="1:11" ht="25.5" x14ac:dyDescent="0.25">
      <c r="A47" s="116"/>
      <c r="B47" s="27"/>
      <c r="C47" s="139"/>
      <c r="D47" s="27" t="s">
        <v>13</v>
      </c>
      <c r="E47" s="30" t="s">
        <v>14</v>
      </c>
      <c r="F47" s="40">
        <v>10.5</v>
      </c>
      <c r="G47" s="40">
        <v>10.5</v>
      </c>
      <c r="H47" s="40">
        <v>0</v>
      </c>
      <c r="I47" s="40">
        <v>0</v>
      </c>
      <c r="J47" s="40">
        <f t="shared" si="3"/>
        <v>0</v>
      </c>
      <c r="K47" s="40"/>
    </row>
    <row r="48" spans="1:11" ht="25.5" x14ac:dyDescent="0.25">
      <c r="A48" s="126"/>
      <c r="B48" s="126"/>
      <c r="C48" s="127" t="s">
        <v>151</v>
      </c>
      <c r="D48" s="126"/>
      <c r="E48" s="128" t="s">
        <v>152</v>
      </c>
      <c r="F48" s="129">
        <f t="shared" ref="F48:I49" si="29">F49</f>
        <v>61.1</v>
      </c>
      <c r="G48" s="129">
        <f t="shared" si="29"/>
        <v>61.1</v>
      </c>
      <c r="H48" s="129">
        <f t="shared" si="29"/>
        <v>0</v>
      </c>
      <c r="I48" s="129">
        <f t="shared" si="29"/>
        <v>0</v>
      </c>
      <c r="J48" s="129">
        <f t="shared" si="3"/>
        <v>0</v>
      </c>
      <c r="K48" s="129"/>
    </row>
    <row r="49" spans="1:11" ht="38.25" x14ac:dyDescent="0.25">
      <c r="A49" s="145"/>
      <c r="B49" s="146"/>
      <c r="C49" s="136" t="s">
        <v>161</v>
      </c>
      <c r="D49" s="146"/>
      <c r="E49" s="144" t="s">
        <v>162</v>
      </c>
      <c r="F49" s="147">
        <f t="shared" si="29"/>
        <v>61.1</v>
      </c>
      <c r="G49" s="147">
        <f t="shared" si="29"/>
        <v>61.1</v>
      </c>
      <c r="H49" s="147">
        <f t="shared" si="29"/>
        <v>0</v>
      </c>
      <c r="I49" s="147">
        <f t="shared" si="29"/>
        <v>0</v>
      </c>
      <c r="J49" s="147">
        <f t="shared" si="3"/>
        <v>0</v>
      </c>
      <c r="K49" s="147"/>
    </row>
    <row r="50" spans="1:11" ht="51" x14ac:dyDescent="0.25">
      <c r="A50" s="116"/>
      <c r="B50" s="27"/>
      <c r="C50" s="139" t="s">
        <v>169</v>
      </c>
      <c r="D50" s="27"/>
      <c r="E50" s="28" t="s">
        <v>410</v>
      </c>
      <c r="F50" s="29">
        <f>F51+F52</f>
        <v>61.1</v>
      </c>
      <c r="G50" s="29">
        <f>G51+G52</f>
        <v>61.1</v>
      </c>
      <c r="H50" s="29">
        <f t="shared" ref="H50:I50" si="30">H51+H52</f>
        <v>0</v>
      </c>
      <c r="I50" s="29">
        <f t="shared" si="30"/>
        <v>0</v>
      </c>
      <c r="J50" s="29">
        <f t="shared" si="3"/>
        <v>0</v>
      </c>
      <c r="K50" s="29"/>
    </row>
    <row r="51" spans="1:11" ht="39" x14ac:dyDescent="0.25">
      <c r="A51" s="116"/>
      <c r="B51" s="27"/>
      <c r="C51" s="121"/>
      <c r="D51" s="27" t="s">
        <v>25</v>
      </c>
      <c r="E51" s="26" t="s">
        <v>406</v>
      </c>
      <c r="F51" s="29">
        <v>44</v>
      </c>
      <c r="G51" s="29">
        <v>44</v>
      </c>
      <c r="H51" s="29">
        <v>0</v>
      </c>
      <c r="I51" s="29">
        <v>0</v>
      </c>
      <c r="J51" s="29">
        <f t="shared" si="3"/>
        <v>0</v>
      </c>
      <c r="K51" s="29"/>
    </row>
    <row r="52" spans="1:11" ht="25.5" x14ac:dyDescent="0.25">
      <c r="A52" s="116"/>
      <c r="B52" s="27"/>
      <c r="C52" s="121"/>
      <c r="D52" s="27" t="s">
        <v>13</v>
      </c>
      <c r="E52" s="30" t="s">
        <v>14</v>
      </c>
      <c r="F52" s="29">
        <v>17.100000000000001</v>
      </c>
      <c r="G52" s="29">
        <v>17.100000000000001</v>
      </c>
      <c r="H52" s="29">
        <v>0</v>
      </c>
      <c r="I52" s="29">
        <v>0</v>
      </c>
      <c r="J52" s="29">
        <f t="shared" si="3"/>
        <v>0</v>
      </c>
      <c r="K52" s="29"/>
    </row>
    <row r="53" spans="1:11" x14ac:dyDescent="0.25">
      <c r="A53" s="116"/>
      <c r="B53" s="27"/>
      <c r="C53" s="121"/>
      <c r="D53" s="9" t="s">
        <v>27</v>
      </c>
      <c r="E53" s="28" t="s">
        <v>28</v>
      </c>
      <c r="F53" s="29"/>
      <c r="G53" s="29"/>
      <c r="H53" s="29"/>
      <c r="I53" s="29"/>
      <c r="J53" s="29" t="e">
        <f t="shared" si="3"/>
        <v>#DIV/0!</v>
      </c>
      <c r="K53" s="29" t="e">
        <f t="shared" si="4"/>
        <v>#DIV/0!</v>
      </c>
    </row>
    <row r="54" spans="1:11" x14ac:dyDescent="0.25">
      <c r="A54" s="116"/>
      <c r="B54" s="27"/>
      <c r="C54" s="121" t="s">
        <v>745</v>
      </c>
      <c r="D54" s="7"/>
      <c r="E54" s="124" t="s">
        <v>1012</v>
      </c>
      <c r="F54" s="123">
        <f t="shared" ref="F54:I56" si="31">F55</f>
        <v>3.8</v>
      </c>
      <c r="G54" s="123">
        <f t="shared" si="31"/>
        <v>3.8</v>
      </c>
      <c r="H54" s="123">
        <f t="shared" si="31"/>
        <v>0</v>
      </c>
      <c r="I54" s="123">
        <f t="shared" si="31"/>
        <v>0</v>
      </c>
      <c r="J54" s="123">
        <f t="shared" si="3"/>
        <v>0</v>
      </c>
      <c r="K54" s="123"/>
    </row>
    <row r="55" spans="1:11" ht="38.25" x14ac:dyDescent="0.25">
      <c r="A55" s="116"/>
      <c r="B55" s="27"/>
      <c r="C55" s="121" t="s">
        <v>347</v>
      </c>
      <c r="D55" s="7"/>
      <c r="E55" s="124" t="s">
        <v>1011</v>
      </c>
      <c r="F55" s="123">
        <f t="shared" si="31"/>
        <v>3.8</v>
      </c>
      <c r="G55" s="123">
        <f t="shared" si="31"/>
        <v>3.8</v>
      </c>
      <c r="H55" s="123">
        <f t="shared" si="31"/>
        <v>0</v>
      </c>
      <c r="I55" s="123">
        <f t="shared" si="31"/>
        <v>0</v>
      </c>
      <c r="J55" s="123">
        <f t="shared" si="3"/>
        <v>0</v>
      </c>
      <c r="K55" s="123"/>
    </row>
    <row r="56" spans="1:11" ht="38.25" x14ac:dyDescent="0.25">
      <c r="A56" s="116"/>
      <c r="B56" s="27"/>
      <c r="C56" s="139" t="s">
        <v>405</v>
      </c>
      <c r="D56" s="27"/>
      <c r="E56" s="28" t="s">
        <v>357</v>
      </c>
      <c r="F56" s="29">
        <f t="shared" si="31"/>
        <v>3.8</v>
      </c>
      <c r="G56" s="29">
        <f t="shared" si="31"/>
        <v>3.8</v>
      </c>
      <c r="H56" s="29">
        <f t="shared" si="31"/>
        <v>0</v>
      </c>
      <c r="I56" s="29">
        <f t="shared" si="31"/>
        <v>0</v>
      </c>
      <c r="J56" s="29">
        <f t="shared" si="3"/>
        <v>0</v>
      </c>
      <c r="K56" s="29"/>
    </row>
    <row r="57" spans="1:11" ht="25.5" x14ac:dyDescent="0.25">
      <c r="A57" s="116"/>
      <c r="B57" s="27"/>
      <c r="C57" s="139"/>
      <c r="D57" s="27" t="s">
        <v>13</v>
      </c>
      <c r="E57" s="28" t="s">
        <v>14</v>
      </c>
      <c r="F57" s="99">
        <v>3.8</v>
      </c>
      <c r="G57" s="99">
        <v>3.8</v>
      </c>
      <c r="H57" s="99">
        <v>0</v>
      </c>
      <c r="I57" s="99">
        <v>0</v>
      </c>
      <c r="J57" s="99">
        <f t="shared" si="3"/>
        <v>0</v>
      </c>
      <c r="K57" s="99"/>
    </row>
    <row r="58" spans="1:11" x14ac:dyDescent="0.25">
      <c r="A58" s="120"/>
      <c r="B58" s="7" t="s">
        <v>746</v>
      </c>
      <c r="C58" s="121"/>
      <c r="D58" s="7"/>
      <c r="E58" s="124" t="s">
        <v>747</v>
      </c>
      <c r="F58" s="123">
        <f t="shared" ref="F58:I62" si="32">F59</f>
        <v>36.299999999999997</v>
      </c>
      <c r="G58" s="123">
        <f t="shared" si="32"/>
        <v>36.299999999999997</v>
      </c>
      <c r="H58" s="123">
        <f t="shared" si="32"/>
        <v>36.299999999999997</v>
      </c>
      <c r="I58" s="123">
        <f t="shared" si="32"/>
        <v>36.299999999999997</v>
      </c>
      <c r="J58" s="123">
        <f t="shared" si="3"/>
        <v>100</v>
      </c>
      <c r="K58" s="123">
        <f t="shared" si="4"/>
        <v>100</v>
      </c>
    </row>
    <row r="59" spans="1:11" ht="25.5" x14ac:dyDescent="0.25">
      <c r="A59" s="125"/>
      <c r="B59" s="126"/>
      <c r="C59" s="127" t="s">
        <v>8</v>
      </c>
      <c r="D59" s="126"/>
      <c r="E59" s="128" t="s">
        <v>9</v>
      </c>
      <c r="F59" s="129">
        <f t="shared" si="32"/>
        <v>36.299999999999997</v>
      </c>
      <c r="G59" s="129">
        <f t="shared" si="32"/>
        <v>36.299999999999997</v>
      </c>
      <c r="H59" s="129">
        <f t="shared" si="32"/>
        <v>36.299999999999997</v>
      </c>
      <c r="I59" s="129">
        <f t="shared" si="32"/>
        <v>36.299999999999997</v>
      </c>
      <c r="J59" s="129">
        <f t="shared" si="3"/>
        <v>100</v>
      </c>
      <c r="K59" s="129">
        <f t="shared" si="4"/>
        <v>100</v>
      </c>
    </row>
    <row r="60" spans="1:11" ht="38.25" x14ac:dyDescent="0.25">
      <c r="A60" s="185"/>
      <c r="B60" s="178"/>
      <c r="C60" s="179" t="s">
        <v>34</v>
      </c>
      <c r="D60" s="178"/>
      <c r="E60" s="186" t="s">
        <v>748</v>
      </c>
      <c r="F60" s="181">
        <f t="shared" si="32"/>
        <v>36.299999999999997</v>
      </c>
      <c r="G60" s="181">
        <f t="shared" si="32"/>
        <v>36.299999999999997</v>
      </c>
      <c r="H60" s="181">
        <f t="shared" si="32"/>
        <v>36.299999999999997</v>
      </c>
      <c r="I60" s="181">
        <f t="shared" si="32"/>
        <v>36.299999999999997</v>
      </c>
      <c r="J60" s="181">
        <f t="shared" si="3"/>
        <v>100</v>
      </c>
      <c r="K60" s="181">
        <f t="shared" si="4"/>
        <v>100</v>
      </c>
    </row>
    <row r="61" spans="1:11" ht="25.5" x14ac:dyDescent="0.25">
      <c r="A61" s="135"/>
      <c r="B61" s="34"/>
      <c r="C61" s="136" t="s">
        <v>35</v>
      </c>
      <c r="D61" s="34"/>
      <c r="E61" s="144" t="s">
        <v>749</v>
      </c>
      <c r="F61" s="138">
        <f t="shared" si="32"/>
        <v>36.299999999999997</v>
      </c>
      <c r="G61" s="138">
        <f t="shared" si="32"/>
        <v>36.299999999999997</v>
      </c>
      <c r="H61" s="138">
        <f t="shared" si="32"/>
        <v>36.299999999999997</v>
      </c>
      <c r="I61" s="138">
        <f t="shared" si="32"/>
        <v>36.299999999999997</v>
      </c>
      <c r="J61" s="138">
        <f t="shared" si="3"/>
        <v>100</v>
      </c>
      <c r="K61" s="138">
        <f t="shared" si="4"/>
        <v>100</v>
      </c>
    </row>
    <row r="62" spans="1:11" ht="39" x14ac:dyDescent="0.25">
      <c r="A62" s="116"/>
      <c r="B62" s="27"/>
      <c r="C62" s="139" t="s">
        <v>45</v>
      </c>
      <c r="D62" s="27"/>
      <c r="E62" s="26" t="s">
        <v>408</v>
      </c>
      <c r="F62" s="29">
        <f t="shared" si="32"/>
        <v>36.299999999999997</v>
      </c>
      <c r="G62" s="29">
        <f t="shared" si="32"/>
        <v>36.299999999999997</v>
      </c>
      <c r="H62" s="29">
        <f t="shared" si="32"/>
        <v>36.299999999999997</v>
      </c>
      <c r="I62" s="29">
        <f t="shared" si="32"/>
        <v>36.299999999999997</v>
      </c>
      <c r="J62" s="29">
        <f t="shared" si="3"/>
        <v>100</v>
      </c>
      <c r="K62" s="29">
        <f t="shared" si="4"/>
        <v>100</v>
      </c>
    </row>
    <row r="63" spans="1:11" ht="25.5" x14ac:dyDescent="0.25">
      <c r="A63" s="116"/>
      <c r="B63" s="27"/>
      <c r="C63" s="139"/>
      <c r="D63" s="27" t="s">
        <v>13</v>
      </c>
      <c r="E63" s="30" t="s">
        <v>14</v>
      </c>
      <c r="F63" s="100">
        <v>36.299999999999997</v>
      </c>
      <c r="G63" s="100">
        <v>36.299999999999997</v>
      </c>
      <c r="H63" s="100">
        <v>36.299999999999997</v>
      </c>
      <c r="I63" s="100">
        <v>36.299999999999997</v>
      </c>
      <c r="J63" s="100">
        <f t="shared" si="3"/>
        <v>100</v>
      </c>
      <c r="K63" s="100">
        <f t="shared" si="4"/>
        <v>100</v>
      </c>
    </row>
    <row r="64" spans="1:11" x14ac:dyDescent="0.25">
      <c r="A64" s="120"/>
      <c r="B64" s="7" t="s">
        <v>750</v>
      </c>
      <c r="C64" s="121"/>
      <c r="D64" s="120"/>
      <c r="E64" s="122" t="s">
        <v>751</v>
      </c>
      <c r="F64" s="123">
        <f>F65+F103</f>
        <v>52470.400000000001</v>
      </c>
      <c r="G64" s="319">
        <f>G65+G103</f>
        <v>52622.656999999999</v>
      </c>
      <c r="H64" s="123">
        <f t="shared" ref="H64:I64" si="33">H65+H103</f>
        <v>25289.800000000003</v>
      </c>
      <c r="I64" s="123">
        <f t="shared" si="33"/>
        <v>25193.200000000004</v>
      </c>
      <c r="J64" s="123">
        <f t="shared" si="3"/>
        <v>47.875195659542626</v>
      </c>
      <c r="K64" s="123">
        <f t="shared" si="4"/>
        <v>99.618027821493257</v>
      </c>
    </row>
    <row r="65" spans="1:11" ht="25.5" x14ac:dyDescent="0.25">
      <c r="A65" s="120"/>
      <c r="B65" s="7"/>
      <c r="C65" s="121" t="s">
        <v>6</v>
      </c>
      <c r="D65" s="120"/>
      <c r="E65" s="124" t="s">
        <v>7</v>
      </c>
      <c r="F65" s="123">
        <f>F66+F98+F92</f>
        <v>2903</v>
      </c>
      <c r="G65" s="123">
        <f>G66+G98+G92</f>
        <v>2903</v>
      </c>
      <c r="H65" s="123">
        <f t="shared" ref="H65:I65" si="34">H66+H98+H92</f>
        <v>1640.3000000000002</v>
      </c>
      <c r="I65" s="123">
        <f t="shared" si="34"/>
        <v>1639.4</v>
      </c>
      <c r="J65" s="123">
        <f t="shared" si="3"/>
        <v>56.472614536686194</v>
      </c>
      <c r="K65" s="123">
        <f t="shared" si="4"/>
        <v>99.94513198805096</v>
      </c>
    </row>
    <row r="66" spans="1:11" ht="25.5" x14ac:dyDescent="0.25">
      <c r="A66" s="125"/>
      <c r="B66" s="126"/>
      <c r="C66" s="127" t="s">
        <v>8</v>
      </c>
      <c r="D66" s="126"/>
      <c r="E66" s="128" t="s">
        <v>9</v>
      </c>
      <c r="F66" s="129">
        <f>F67+F79+F84</f>
        <v>2540.8000000000002</v>
      </c>
      <c r="G66" s="129">
        <f>G67+G79+G84</f>
        <v>2540.8000000000002</v>
      </c>
      <c r="H66" s="129">
        <f t="shared" ref="H66:I66" si="35">H67+H79+H84</f>
        <v>1543.1000000000001</v>
      </c>
      <c r="I66" s="129">
        <f t="shared" si="35"/>
        <v>1542.2</v>
      </c>
      <c r="J66" s="129">
        <f t="shared" si="3"/>
        <v>60.697418136020154</v>
      </c>
      <c r="K66" s="129">
        <f t="shared" si="4"/>
        <v>99.941675847320326</v>
      </c>
    </row>
    <row r="67" spans="1:11" ht="25.5" x14ac:dyDescent="0.25">
      <c r="A67" s="185"/>
      <c r="B67" s="178"/>
      <c r="C67" s="179" t="s">
        <v>10</v>
      </c>
      <c r="D67" s="178"/>
      <c r="E67" s="186" t="s">
        <v>11</v>
      </c>
      <c r="F67" s="181">
        <f>F68+F74+F71</f>
        <v>1130.4000000000001</v>
      </c>
      <c r="G67" s="181">
        <f>G68+G74+G71</f>
        <v>1130.4000000000001</v>
      </c>
      <c r="H67" s="181">
        <f t="shared" ref="H67:I67" si="36">H68+H74+H71</f>
        <v>924.90000000000009</v>
      </c>
      <c r="I67" s="181">
        <f t="shared" si="36"/>
        <v>924.90000000000009</v>
      </c>
      <c r="J67" s="181">
        <f t="shared" si="3"/>
        <v>81.820594479830149</v>
      </c>
      <c r="K67" s="181">
        <f t="shared" si="4"/>
        <v>100</v>
      </c>
    </row>
    <row r="68" spans="1:11" ht="25.5" x14ac:dyDescent="0.25">
      <c r="A68" s="135"/>
      <c r="B68" s="34"/>
      <c r="C68" s="136" t="s">
        <v>12</v>
      </c>
      <c r="D68" s="34"/>
      <c r="E68" s="144" t="s">
        <v>752</v>
      </c>
      <c r="F68" s="138">
        <f t="shared" ref="F68:I69" si="37">F69</f>
        <v>149.80000000000001</v>
      </c>
      <c r="G68" s="138">
        <f t="shared" si="37"/>
        <v>149.80000000000001</v>
      </c>
      <c r="H68" s="138">
        <f t="shared" si="37"/>
        <v>149.80000000000001</v>
      </c>
      <c r="I68" s="138">
        <f t="shared" si="37"/>
        <v>149.80000000000001</v>
      </c>
      <c r="J68" s="138">
        <f t="shared" si="3"/>
        <v>100</v>
      </c>
      <c r="K68" s="138">
        <f t="shared" si="4"/>
        <v>100</v>
      </c>
    </row>
    <row r="69" spans="1:11" ht="19.5" customHeight="1" x14ac:dyDescent="0.25">
      <c r="A69" s="116"/>
      <c r="B69" s="27"/>
      <c r="C69" s="27" t="s">
        <v>704</v>
      </c>
      <c r="D69" s="7"/>
      <c r="E69" s="30" t="s">
        <v>674</v>
      </c>
      <c r="F69" s="29">
        <f t="shared" si="37"/>
        <v>149.80000000000001</v>
      </c>
      <c r="G69" s="29">
        <f t="shared" si="37"/>
        <v>149.80000000000001</v>
      </c>
      <c r="H69" s="29">
        <f t="shared" si="37"/>
        <v>149.80000000000001</v>
      </c>
      <c r="I69" s="29">
        <f t="shared" si="37"/>
        <v>149.80000000000001</v>
      </c>
      <c r="J69" s="29">
        <f t="shared" si="3"/>
        <v>100</v>
      </c>
      <c r="K69" s="29">
        <f t="shared" si="4"/>
        <v>100</v>
      </c>
    </row>
    <row r="70" spans="1:11" ht="25.5" x14ac:dyDescent="0.25">
      <c r="A70" s="116"/>
      <c r="B70" s="27"/>
      <c r="C70" s="121"/>
      <c r="D70" s="27" t="s">
        <v>13</v>
      </c>
      <c r="E70" s="30" t="s">
        <v>14</v>
      </c>
      <c r="F70" s="29">
        <v>149.80000000000001</v>
      </c>
      <c r="G70" s="29">
        <v>149.80000000000001</v>
      </c>
      <c r="H70" s="29">
        <v>149.80000000000001</v>
      </c>
      <c r="I70" s="29">
        <v>149.80000000000001</v>
      </c>
      <c r="J70" s="29">
        <f t="shared" si="3"/>
        <v>100</v>
      </c>
      <c r="K70" s="29">
        <f t="shared" si="4"/>
        <v>100</v>
      </c>
    </row>
    <row r="71" spans="1:11" ht="25.5" x14ac:dyDescent="0.25">
      <c r="A71" s="135"/>
      <c r="B71" s="34"/>
      <c r="C71" s="136" t="s">
        <v>15</v>
      </c>
      <c r="D71" s="34"/>
      <c r="E71" s="144" t="s">
        <v>16</v>
      </c>
      <c r="F71" s="138">
        <f>F72</f>
        <v>877.5</v>
      </c>
      <c r="G71" s="138">
        <f>G72</f>
        <v>877.5</v>
      </c>
      <c r="H71" s="138">
        <f t="shared" ref="H71:I72" si="38">H72</f>
        <v>745.6</v>
      </c>
      <c r="I71" s="138">
        <f t="shared" si="38"/>
        <v>745.6</v>
      </c>
      <c r="J71" s="138">
        <f t="shared" ref="J71:J134" si="39">I71/G71*100</f>
        <v>84.96866096866097</v>
      </c>
      <c r="K71" s="138">
        <f t="shared" ref="K71:K134" si="40">I71/H71*100</f>
        <v>100</v>
      </c>
    </row>
    <row r="72" spans="1:11" ht="51.75" x14ac:dyDescent="0.25">
      <c r="A72" s="116"/>
      <c r="B72" s="27"/>
      <c r="C72" s="27" t="s">
        <v>17</v>
      </c>
      <c r="D72" s="7"/>
      <c r="E72" s="26" t="s">
        <v>1092</v>
      </c>
      <c r="F72" s="29">
        <f>F73</f>
        <v>877.5</v>
      </c>
      <c r="G72" s="29">
        <f>G73</f>
        <v>877.5</v>
      </c>
      <c r="H72" s="29">
        <f t="shared" si="38"/>
        <v>745.6</v>
      </c>
      <c r="I72" s="29">
        <f t="shared" si="38"/>
        <v>745.6</v>
      </c>
      <c r="J72" s="29">
        <f t="shared" si="39"/>
        <v>84.96866096866097</v>
      </c>
      <c r="K72" s="29">
        <f t="shared" si="40"/>
        <v>100</v>
      </c>
    </row>
    <row r="73" spans="1:11" ht="25.5" x14ac:dyDescent="0.25">
      <c r="A73" s="116"/>
      <c r="B73" s="27"/>
      <c r="C73" s="121"/>
      <c r="D73" s="27" t="s">
        <v>13</v>
      </c>
      <c r="E73" s="30" t="s">
        <v>14</v>
      </c>
      <c r="F73" s="29">
        <v>877.5</v>
      </c>
      <c r="G73" s="29">
        <v>877.5</v>
      </c>
      <c r="H73" s="29">
        <v>745.6</v>
      </c>
      <c r="I73" s="29">
        <v>745.6</v>
      </c>
      <c r="J73" s="29">
        <f t="shared" si="39"/>
        <v>84.96866096866097</v>
      </c>
      <c r="K73" s="29">
        <f t="shared" si="40"/>
        <v>100</v>
      </c>
    </row>
    <row r="74" spans="1:11" ht="25.5" x14ac:dyDescent="0.25">
      <c r="A74" s="135"/>
      <c r="B74" s="34"/>
      <c r="C74" s="136" t="s">
        <v>18</v>
      </c>
      <c r="D74" s="34"/>
      <c r="E74" s="144" t="s">
        <v>753</v>
      </c>
      <c r="F74" s="138">
        <f>F75+F77</f>
        <v>103.10000000000001</v>
      </c>
      <c r="G74" s="138">
        <f>G75+G77</f>
        <v>103.10000000000001</v>
      </c>
      <c r="H74" s="138">
        <f t="shared" ref="H74:I74" si="41">H75+H77</f>
        <v>29.5</v>
      </c>
      <c r="I74" s="138">
        <f t="shared" si="41"/>
        <v>29.5</v>
      </c>
      <c r="J74" s="138">
        <f t="shared" si="39"/>
        <v>28.612997090203685</v>
      </c>
      <c r="K74" s="138">
        <f t="shared" si="40"/>
        <v>100</v>
      </c>
    </row>
    <row r="75" spans="1:11" ht="25.5" x14ac:dyDescent="0.25">
      <c r="A75" s="116"/>
      <c r="B75" s="27"/>
      <c r="C75" s="27" t="s">
        <v>19</v>
      </c>
      <c r="D75" s="27"/>
      <c r="E75" s="28" t="s">
        <v>20</v>
      </c>
      <c r="F75" s="29">
        <f>F76</f>
        <v>33.200000000000003</v>
      </c>
      <c r="G75" s="29">
        <f>G76</f>
        <v>33.200000000000003</v>
      </c>
      <c r="H75" s="29">
        <f t="shared" ref="H75:I75" si="42">H76</f>
        <v>1.5</v>
      </c>
      <c r="I75" s="29">
        <f t="shared" si="42"/>
        <v>1.5</v>
      </c>
      <c r="J75" s="29">
        <f t="shared" si="39"/>
        <v>4.5180722891566258</v>
      </c>
      <c r="K75" s="29">
        <f t="shared" si="40"/>
        <v>100</v>
      </c>
    </row>
    <row r="76" spans="1:11" ht="25.5" x14ac:dyDescent="0.25">
      <c r="A76" s="116"/>
      <c r="B76" s="27"/>
      <c r="C76" s="139"/>
      <c r="D76" s="27" t="s">
        <v>13</v>
      </c>
      <c r="E76" s="30" t="s">
        <v>14</v>
      </c>
      <c r="F76" s="29">
        <v>33.200000000000003</v>
      </c>
      <c r="G76" s="29">
        <v>33.200000000000003</v>
      </c>
      <c r="H76" s="29">
        <v>1.5</v>
      </c>
      <c r="I76" s="29">
        <v>1.5</v>
      </c>
      <c r="J76" s="29">
        <f t="shared" si="39"/>
        <v>4.5180722891566258</v>
      </c>
      <c r="K76" s="29">
        <f t="shared" si="40"/>
        <v>100</v>
      </c>
    </row>
    <row r="77" spans="1:11" ht="37.5" customHeight="1" x14ac:dyDescent="0.25">
      <c r="A77" s="116"/>
      <c r="B77" s="27"/>
      <c r="C77" s="27" t="s">
        <v>713</v>
      </c>
      <c r="D77" s="27"/>
      <c r="E77" s="28" t="s">
        <v>1093</v>
      </c>
      <c r="F77" s="29">
        <f>F78</f>
        <v>69.900000000000006</v>
      </c>
      <c r="G77" s="29">
        <f>G78</f>
        <v>69.900000000000006</v>
      </c>
      <c r="H77" s="29">
        <f t="shared" ref="H77:I77" si="43">H78</f>
        <v>28</v>
      </c>
      <c r="I77" s="29">
        <f t="shared" si="43"/>
        <v>28</v>
      </c>
      <c r="J77" s="29">
        <f t="shared" si="39"/>
        <v>40.057224606580824</v>
      </c>
      <c r="K77" s="29">
        <f t="shared" si="40"/>
        <v>100</v>
      </c>
    </row>
    <row r="78" spans="1:11" ht="25.5" x14ac:dyDescent="0.25">
      <c r="A78" s="116"/>
      <c r="B78" s="27"/>
      <c r="C78" s="139"/>
      <c r="D78" s="27" t="s">
        <v>13</v>
      </c>
      <c r="E78" s="30" t="s">
        <v>14</v>
      </c>
      <c r="F78" s="29">
        <v>69.900000000000006</v>
      </c>
      <c r="G78" s="29">
        <v>69.900000000000006</v>
      </c>
      <c r="H78" s="29">
        <v>28</v>
      </c>
      <c r="I78" s="29">
        <v>28</v>
      </c>
      <c r="J78" s="29">
        <f t="shared" si="39"/>
        <v>40.057224606580824</v>
      </c>
      <c r="K78" s="29">
        <f t="shared" si="40"/>
        <v>100</v>
      </c>
    </row>
    <row r="79" spans="1:11" ht="38.25" x14ac:dyDescent="0.25">
      <c r="A79" s="185"/>
      <c r="B79" s="178"/>
      <c r="C79" s="179" t="s">
        <v>34</v>
      </c>
      <c r="D79" s="178"/>
      <c r="E79" s="186" t="s">
        <v>748</v>
      </c>
      <c r="F79" s="181">
        <f>F81</f>
        <v>1295.9000000000001</v>
      </c>
      <c r="G79" s="181">
        <f>G81</f>
        <v>1295.9000000000001</v>
      </c>
      <c r="H79" s="181">
        <f t="shared" ref="H79:I79" si="44">H81</f>
        <v>588.70000000000005</v>
      </c>
      <c r="I79" s="181">
        <f t="shared" si="44"/>
        <v>588.70000000000005</v>
      </c>
      <c r="J79" s="181">
        <f t="shared" si="39"/>
        <v>45.427887954317463</v>
      </c>
      <c r="K79" s="181">
        <f t="shared" si="40"/>
        <v>100</v>
      </c>
    </row>
    <row r="80" spans="1:11" ht="25.5" x14ac:dyDescent="0.25">
      <c r="A80" s="135"/>
      <c r="B80" s="34"/>
      <c r="C80" s="148" t="s">
        <v>35</v>
      </c>
      <c r="D80" s="34"/>
      <c r="E80" s="144" t="s">
        <v>36</v>
      </c>
      <c r="F80" s="138">
        <f>F81</f>
        <v>1295.9000000000001</v>
      </c>
      <c r="G80" s="138">
        <f>G81</f>
        <v>1295.9000000000001</v>
      </c>
      <c r="H80" s="138">
        <f t="shared" ref="H80:I80" si="45">H81</f>
        <v>588.70000000000005</v>
      </c>
      <c r="I80" s="138">
        <f t="shared" si="45"/>
        <v>588.70000000000005</v>
      </c>
      <c r="J80" s="138">
        <f t="shared" si="39"/>
        <v>45.427887954317463</v>
      </c>
      <c r="K80" s="138">
        <f t="shared" si="40"/>
        <v>100</v>
      </c>
    </row>
    <row r="81" spans="1:11" ht="24" customHeight="1" x14ac:dyDescent="0.25">
      <c r="A81" s="116"/>
      <c r="B81" s="27"/>
      <c r="C81" s="139" t="s">
        <v>46</v>
      </c>
      <c r="D81" s="27"/>
      <c r="E81" s="30" t="s">
        <v>409</v>
      </c>
      <c r="F81" s="143">
        <f>F82+F83</f>
        <v>1295.9000000000001</v>
      </c>
      <c r="G81" s="143">
        <f>G82+G83</f>
        <v>1295.9000000000001</v>
      </c>
      <c r="H81" s="143">
        <f t="shared" ref="H81:I81" si="46">H82+H83</f>
        <v>588.70000000000005</v>
      </c>
      <c r="I81" s="143">
        <f t="shared" si="46"/>
        <v>588.70000000000005</v>
      </c>
      <c r="J81" s="143">
        <f t="shared" si="39"/>
        <v>45.427887954317463</v>
      </c>
      <c r="K81" s="143">
        <f t="shared" si="40"/>
        <v>100</v>
      </c>
    </row>
    <row r="82" spans="1:11" ht="39" x14ac:dyDescent="0.25">
      <c r="A82" s="116"/>
      <c r="B82" s="27"/>
      <c r="C82" s="139"/>
      <c r="D82" s="27" t="s">
        <v>25</v>
      </c>
      <c r="E82" s="26" t="s">
        <v>406</v>
      </c>
      <c r="F82" s="40">
        <v>1273.7</v>
      </c>
      <c r="G82" s="40">
        <v>1273.7</v>
      </c>
      <c r="H82" s="40">
        <v>574.20000000000005</v>
      </c>
      <c r="I82" s="40">
        <v>574.20000000000005</v>
      </c>
      <c r="J82" s="40">
        <f t="shared" si="39"/>
        <v>45.081259323231535</v>
      </c>
      <c r="K82" s="40">
        <f t="shared" si="40"/>
        <v>100</v>
      </c>
    </row>
    <row r="83" spans="1:11" ht="25.5" x14ac:dyDescent="0.25">
      <c r="A83" s="116"/>
      <c r="B83" s="27"/>
      <c r="C83" s="139"/>
      <c r="D83" s="27" t="s">
        <v>13</v>
      </c>
      <c r="E83" s="30" t="s">
        <v>14</v>
      </c>
      <c r="F83" s="40">
        <v>22.2</v>
      </c>
      <c r="G83" s="40">
        <v>22.2</v>
      </c>
      <c r="H83" s="40">
        <v>14.5</v>
      </c>
      <c r="I83" s="40">
        <v>14.5</v>
      </c>
      <c r="J83" s="40">
        <f t="shared" si="39"/>
        <v>65.315315315315317</v>
      </c>
      <c r="K83" s="40">
        <f t="shared" si="40"/>
        <v>100</v>
      </c>
    </row>
    <row r="84" spans="1:11" ht="25.5" x14ac:dyDescent="0.25">
      <c r="A84" s="185"/>
      <c r="B84" s="178"/>
      <c r="C84" s="179" t="s">
        <v>447</v>
      </c>
      <c r="D84" s="178"/>
      <c r="E84" s="186" t="s">
        <v>442</v>
      </c>
      <c r="F84" s="181">
        <f>F85</f>
        <v>114.5</v>
      </c>
      <c r="G84" s="181">
        <f>G85</f>
        <v>114.5</v>
      </c>
      <c r="H84" s="181">
        <f t="shared" ref="H84:I84" si="47">H85</f>
        <v>29.5</v>
      </c>
      <c r="I84" s="181">
        <f t="shared" si="47"/>
        <v>28.6</v>
      </c>
      <c r="J84" s="181">
        <f t="shared" si="39"/>
        <v>24.978165938864631</v>
      </c>
      <c r="K84" s="181">
        <f t="shared" si="40"/>
        <v>96.949152542372886</v>
      </c>
    </row>
    <row r="85" spans="1:11" s="149" customFormat="1" ht="40.5" customHeight="1" x14ac:dyDescent="0.25">
      <c r="A85" s="135"/>
      <c r="B85" s="34"/>
      <c r="C85" s="148" t="s">
        <v>448</v>
      </c>
      <c r="D85" s="34"/>
      <c r="E85" s="144" t="s">
        <v>443</v>
      </c>
      <c r="F85" s="138">
        <f>F86+F88+F90</f>
        <v>114.5</v>
      </c>
      <c r="G85" s="138">
        <f>G86+G88+G90</f>
        <v>114.5</v>
      </c>
      <c r="H85" s="138">
        <f t="shared" ref="H85:I85" si="48">H86+H88+H90</f>
        <v>29.5</v>
      </c>
      <c r="I85" s="138">
        <f t="shared" si="48"/>
        <v>28.6</v>
      </c>
      <c r="J85" s="138">
        <f t="shared" si="39"/>
        <v>24.978165938864631</v>
      </c>
      <c r="K85" s="138">
        <f t="shared" si="40"/>
        <v>96.949152542372886</v>
      </c>
    </row>
    <row r="86" spans="1:11" ht="26.25" x14ac:dyDescent="0.25">
      <c r="A86" s="116"/>
      <c r="B86" s="27"/>
      <c r="C86" s="150" t="s">
        <v>449</v>
      </c>
      <c r="D86" s="32"/>
      <c r="E86" s="2" t="s">
        <v>444</v>
      </c>
      <c r="F86" s="40">
        <f>F87</f>
        <v>16.7</v>
      </c>
      <c r="G86" s="40">
        <f>G87</f>
        <v>16.7</v>
      </c>
      <c r="H86" s="40">
        <f t="shared" ref="H86:I86" si="49">H87</f>
        <v>16.7</v>
      </c>
      <c r="I86" s="40">
        <f t="shared" si="49"/>
        <v>15.8</v>
      </c>
      <c r="J86" s="40">
        <f t="shared" si="39"/>
        <v>94.610778443113787</v>
      </c>
      <c r="K86" s="40">
        <f t="shared" si="40"/>
        <v>94.610778443113787</v>
      </c>
    </row>
    <row r="87" spans="1:11" ht="26.25" x14ac:dyDescent="0.25">
      <c r="A87" s="116"/>
      <c r="B87" s="27"/>
      <c r="C87" s="150"/>
      <c r="D87" s="32" t="s">
        <v>13</v>
      </c>
      <c r="E87" s="26" t="s">
        <v>14</v>
      </c>
      <c r="F87" s="40">
        <v>16.7</v>
      </c>
      <c r="G87" s="40">
        <v>16.7</v>
      </c>
      <c r="H87" s="40">
        <v>16.7</v>
      </c>
      <c r="I87" s="40">
        <v>15.8</v>
      </c>
      <c r="J87" s="40">
        <f t="shared" si="39"/>
        <v>94.610778443113787</v>
      </c>
      <c r="K87" s="40">
        <f t="shared" si="40"/>
        <v>94.610778443113787</v>
      </c>
    </row>
    <row r="88" spans="1:11" x14ac:dyDescent="0.25">
      <c r="A88" s="116"/>
      <c r="B88" s="27"/>
      <c r="C88" s="150" t="s">
        <v>450</v>
      </c>
      <c r="D88" s="32"/>
      <c r="E88" s="2" t="s">
        <v>445</v>
      </c>
      <c r="F88" s="40">
        <f>F89</f>
        <v>69.099999999999994</v>
      </c>
      <c r="G88" s="40">
        <f>G89</f>
        <v>69.099999999999994</v>
      </c>
      <c r="H88" s="40">
        <f t="shared" ref="H88:I88" si="50">H89</f>
        <v>6.3</v>
      </c>
      <c r="I88" s="40">
        <f t="shared" si="50"/>
        <v>6.3</v>
      </c>
      <c r="J88" s="40">
        <f t="shared" si="39"/>
        <v>9.1172214182344433</v>
      </c>
      <c r="K88" s="40">
        <f t="shared" si="40"/>
        <v>100</v>
      </c>
    </row>
    <row r="89" spans="1:11" ht="26.25" x14ac:dyDescent="0.25">
      <c r="A89" s="116"/>
      <c r="B89" s="27"/>
      <c r="C89" s="150"/>
      <c r="D89" s="32" t="s">
        <v>13</v>
      </c>
      <c r="E89" s="26" t="s">
        <v>14</v>
      </c>
      <c r="F89" s="40">
        <v>69.099999999999994</v>
      </c>
      <c r="G89" s="40">
        <v>69.099999999999994</v>
      </c>
      <c r="H89" s="40">
        <v>6.3</v>
      </c>
      <c r="I89" s="40">
        <v>6.3</v>
      </c>
      <c r="J89" s="40">
        <f t="shared" si="39"/>
        <v>9.1172214182344433</v>
      </c>
      <c r="K89" s="40">
        <f t="shared" si="40"/>
        <v>100</v>
      </c>
    </row>
    <row r="90" spans="1:11" x14ac:dyDescent="0.25">
      <c r="A90" s="116"/>
      <c r="B90" s="27"/>
      <c r="C90" s="150" t="s">
        <v>451</v>
      </c>
      <c r="D90" s="32"/>
      <c r="E90" s="2" t="s">
        <v>446</v>
      </c>
      <c r="F90" s="40">
        <f>F91</f>
        <v>28.7</v>
      </c>
      <c r="G90" s="40">
        <f>G91</f>
        <v>28.7</v>
      </c>
      <c r="H90" s="40">
        <f t="shared" ref="H90:I90" si="51">H91</f>
        <v>6.5</v>
      </c>
      <c r="I90" s="40">
        <f t="shared" si="51"/>
        <v>6.5</v>
      </c>
      <c r="J90" s="40">
        <f t="shared" si="39"/>
        <v>22.648083623693381</v>
      </c>
      <c r="K90" s="40">
        <f t="shared" si="40"/>
        <v>100</v>
      </c>
    </row>
    <row r="91" spans="1:11" ht="26.25" x14ac:dyDescent="0.25">
      <c r="A91" s="116"/>
      <c r="B91" s="27"/>
      <c r="C91" s="150"/>
      <c r="D91" s="32" t="s">
        <v>13</v>
      </c>
      <c r="E91" s="26" t="s">
        <v>14</v>
      </c>
      <c r="F91" s="40">
        <v>28.7</v>
      </c>
      <c r="G91" s="40">
        <v>28.7</v>
      </c>
      <c r="H91" s="40">
        <v>6.5</v>
      </c>
      <c r="I91" s="40">
        <v>6.5</v>
      </c>
      <c r="J91" s="40">
        <f t="shared" si="39"/>
        <v>22.648083623693381</v>
      </c>
      <c r="K91" s="40">
        <f t="shared" si="40"/>
        <v>100</v>
      </c>
    </row>
    <row r="92" spans="1:11" ht="25.5" x14ac:dyDescent="0.25">
      <c r="A92" s="125"/>
      <c r="B92" s="126"/>
      <c r="C92" s="127" t="s">
        <v>170</v>
      </c>
      <c r="D92" s="152"/>
      <c r="E92" s="196" t="s">
        <v>1007</v>
      </c>
      <c r="F92" s="129">
        <f t="shared" ref="F92:I94" si="52">F93</f>
        <v>32.199999999999996</v>
      </c>
      <c r="G92" s="129">
        <f t="shared" si="52"/>
        <v>32.199999999999996</v>
      </c>
      <c r="H92" s="129">
        <f t="shared" si="52"/>
        <v>32.199999999999996</v>
      </c>
      <c r="I92" s="129">
        <f t="shared" si="52"/>
        <v>32.199999999999996</v>
      </c>
      <c r="J92" s="129">
        <f t="shared" si="39"/>
        <v>100</v>
      </c>
      <c r="K92" s="129">
        <f t="shared" si="40"/>
        <v>100</v>
      </c>
    </row>
    <row r="93" spans="1:11" ht="25.5" x14ac:dyDescent="0.25">
      <c r="A93" s="135"/>
      <c r="B93" s="34"/>
      <c r="C93" s="136" t="s">
        <v>667</v>
      </c>
      <c r="D93" s="34"/>
      <c r="E93" s="144" t="s">
        <v>961</v>
      </c>
      <c r="F93" s="138">
        <f>F94</f>
        <v>32.199999999999996</v>
      </c>
      <c r="G93" s="138">
        <f>G94</f>
        <v>32.199999999999996</v>
      </c>
      <c r="H93" s="138">
        <f t="shared" si="52"/>
        <v>32.199999999999996</v>
      </c>
      <c r="I93" s="138">
        <f t="shared" si="52"/>
        <v>32.199999999999996</v>
      </c>
      <c r="J93" s="138">
        <f t="shared" si="39"/>
        <v>100</v>
      </c>
      <c r="K93" s="138">
        <f t="shared" si="40"/>
        <v>100</v>
      </c>
    </row>
    <row r="94" spans="1:11" ht="25.5" x14ac:dyDescent="0.25">
      <c r="A94" s="120"/>
      <c r="B94" s="7"/>
      <c r="C94" s="27" t="s">
        <v>966</v>
      </c>
      <c r="D94" s="27"/>
      <c r="E94" s="28" t="s">
        <v>967</v>
      </c>
      <c r="F94" s="29">
        <f>F95</f>
        <v>32.199999999999996</v>
      </c>
      <c r="G94" s="29">
        <f>G95</f>
        <v>32.199999999999996</v>
      </c>
      <c r="H94" s="29">
        <f t="shared" si="52"/>
        <v>32.199999999999996</v>
      </c>
      <c r="I94" s="29">
        <f t="shared" si="52"/>
        <v>32.199999999999996</v>
      </c>
      <c r="J94" s="29">
        <f t="shared" si="39"/>
        <v>100</v>
      </c>
      <c r="K94" s="29">
        <f t="shared" si="40"/>
        <v>100</v>
      </c>
    </row>
    <row r="95" spans="1:11" ht="25.5" x14ac:dyDescent="0.25">
      <c r="A95" s="120"/>
      <c r="B95" s="7"/>
      <c r="C95" s="27"/>
      <c r="D95" s="27" t="s">
        <v>13</v>
      </c>
      <c r="E95" s="28" t="s">
        <v>14</v>
      </c>
      <c r="F95" s="29">
        <f>F96+F97</f>
        <v>32.199999999999996</v>
      </c>
      <c r="G95" s="29">
        <f>G96+G97</f>
        <v>32.199999999999996</v>
      </c>
      <c r="H95" s="29">
        <f t="shared" ref="H95:I95" si="53">H96+H97</f>
        <v>32.199999999999996</v>
      </c>
      <c r="I95" s="29">
        <f t="shared" si="53"/>
        <v>32.199999999999996</v>
      </c>
      <c r="J95" s="29">
        <f t="shared" si="39"/>
        <v>100</v>
      </c>
      <c r="K95" s="29">
        <f t="shared" si="40"/>
        <v>100</v>
      </c>
    </row>
    <row r="96" spans="1:11" x14ac:dyDescent="0.25">
      <c r="A96" s="120"/>
      <c r="B96" s="7"/>
      <c r="C96" s="27"/>
      <c r="D96" s="27"/>
      <c r="E96" s="30" t="s">
        <v>172</v>
      </c>
      <c r="F96" s="29">
        <v>31.9</v>
      </c>
      <c r="G96" s="29">
        <v>31.9</v>
      </c>
      <c r="H96" s="29">
        <v>31.9</v>
      </c>
      <c r="I96" s="29">
        <v>31.9</v>
      </c>
      <c r="J96" s="29">
        <f t="shared" si="39"/>
        <v>100</v>
      </c>
      <c r="K96" s="29">
        <f t="shared" si="40"/>
        <v>100</v>
      </c>
    </row>
    <row r="97" spans="1:11" x14ac:dyDescent="0.25">
      <c r="A97" s="120"/>
      <c r="B97" s="7"/>
      <c r="C97" s="27"/>
      <c r="D97" s="27"/>
      <c r="E97" s="30" t="s">
        <v>173</v>
      </c>
      <c r="F97" s="29">
        <v>0.3</v>
      </c>
      <c r="G97" s="29">
        <v>0.3</v>
      </c>
      <c r="H97" s="29">
        <v>0.3</v>
      </c>
      <c r="I97" s="29">
        <v>0.3</v>
      </c>
      <c r="J97" s="29">
        <f t="shared" si="39"/>
        <v>100</v>
      </c>
      <c r="K97" s="29">
        <f t="shared" si="40"/>
        <v>100</v>
      </c>
    </row>
    <row r="98" spans="1:11" ht="26.25" x14ac:dyDescent="0.25">
      <c r="A98" s="151"/>
      <c r="B98" s="152"/>
      <c r="C98" s="11" t="s">
        <v>138</v>
      </c>
      <c r="D98" s="11"/>
      <c r="E98" s="5" t="s">
        <v>139</v>
      </c>
      <c r="F98" s="153">
        <f t="shared" ref="F98:I101" si="54">F99</f>
        <v>330</v>
      </c>
      <c r="G98" s="153">
        <f t="shared" si="54"/>
        <v>330</v>
      </c>
      <c r="H98" s="153">
        <f t="shared" si="54"/>
        <v>65</v>
      </c>
      <c r="I98" s="153">
        <f t="shared" si="54"/>
        <v>65</v>
      </c>
      <c r="J98" s="153">
        <f t="shared" si="39"/>
        <v>19.696969696969695</v>
      </c>
      <c r="K98" s="153">
        <f t="shared" si="40"/>
        <v>100</v>
      </c>
    </row>
    <row r="99" spans="1:11" ht="25.5" x14ac:dyDescent="0.25">
      <c r="A99" s="185"/>
      <c r="B99" s="178"/>
      <c r="C99" s="179" t="s">
        <v>140</v>
      </c>
      <c r="D99" s="178"/>
      <c r="E99" s="186" t="s">
        <v>900</v>
      </c>
      <c r="F99" s="181">
        <f t="shared" si="54"/>
        <v>330</v>
      </c>
      <c r="G99" s="181">
        <f t="shared" si="54"/>
        <v>330</v>
      </c>
      <c r="H99" s="181">
        <f t="shared" si="54"/>
        <v>65</v>
      </c>
      <c r="I99" s="181">
        <f t="shared" si="54"/>
        <v>65</v>
      </c>
      <c r="J99" s="181">
        <f t="shared" si="39"/>
        <v>19.696969696969695</v>
      </c>
      <c r="K99" s="181">
        <f t="shared" si="40"/>
        <v>100</v>
      </c>
    </row>
    <row r="100" spans="1:11" ht="25.5" x14ac:dyDescent="0.25">
      <c r="A100" s="135"/>
      <c r="B100" s="34"/>
      <c r="C100" s="148" t="s">
        <v>728</v>
      </c>
      <c r="D100" s="34"/>
      <c r="E100" s="144" t="s">
        <v>727</v>
      </c>
      <c r="F100" s="138">
        <f t="shared" si="54"/>
        <v>330</v>
      </c>
      <c r="G100" s="138">
        <f t="shared" si="54"/>
        <v>330</v>
      </c>
      <c r="H100" s="138">
        <f t="shared" si="54"/>
        <v>65</v>
      </c>
      <c r="I100" s="138">
        <f t="shared" si="54"/>
        <v>65</v>
      </c>
      <c r="J100" s="138">
        <f t="shared" si="39"/>
        <v>19.696969696969695</v>
      </c>
      <c r="K100" s="138">
        <f t="shared" si="40"/>
        <v>100</v>
      </c>
    </row>
    <row r="101" spans="1:11" ht="26.25" x14ac:dyDescent="0.25">
      <c r="A101" s="116"/>
      <c r="B101" s="27"/>
      <c r="C101" s="32" t="s">
        <v>729</v>
      </c>
      <c r="D101" s="32"/>
      <c r="E101" s="12" t="s">
        <v>730</v>
      </c>
      <c r="F101" s="40">
        <f t="shared" si="54"/>
        <v>330</v>
      </c>
      <c r="G101" s="40">
        <f t="shared" si="54"/>
        <v>330</v>
      </c>
      <c r="H101" s="40">
        <f t="shared" si="54"/>
        <v>65</v>
      </c>
      <c r="I101" s="40">
        <f t="shared" si="54"/>
        <v>65</v>
      </c>
      <c r="J101" s="40">
        <f t="shared" si="39"/>
        <v>19.696969696969695</v>
      </c>
      <c r="K101" s="40">
        <f t="shared" si="40"/>
        <v>100</v>
      </c>
    </row>
    <row r="102" spans="1:11" ht="26.25" x14ac:dyDescent="0.25">
      <c r="A102" s="116"/>
      <c r="B102" s="27"/>
      <c r="C102" s="32"/>
      <c r="D102" s="32" t="s">
        <v>56</v>
      </c>
      <c r="E102" s="26" t="s">
        <v>57</v>
      </c>
      <c r="F102" s="40">
        <v>330</v>
      </c>
      <c r="G102" s="40">
        <v>330</v>
      </c>
      <c r="H102" s="40">
        <v>65</v>
      </c>
      <c r="I102" s="40">
        <v>65</v>
      </c>
      <c r="J102" s="40">
        <f t="shared" si="39"/>
        <v>19.696969696969695</v>
      </c>
      <c r="K102" s="40">
        <f t="shared" si="40"/>
        <v>100</v>
      </c>
    </row>
    <row r="103" spans="1:11" x14ac:dyDescent="0.25">
      <c r="A103" s="120"/>
      <c r="B103" s="7"/>
      <c r="C103" s="121" t="s">
        <v>745</v>
      </c>
      <c r="D103" s="7"/>
      <c r="E103" s="124" t="s">
        <v>1012</v>
      </c>
      <c r="F103" s="123">
        <f>F104</f>
        <v>49567.4</v>
      </c>
      <c r="G103" s="123">
        <f>G104</f>
        <v>49719.656999999999</v>
      </c>
      <c r="H103" s="123">
        <f t="shared" ref="H103:I103" si="55">H104</f>
        <v>23649.500000000004</v>
      </c>
      <c r="I103" s="123">
        <f t="shared" si="55"/>
        <v>23553.800000000003</v>
      </c>
      <c r="J103" s="123">
        <f t="shared" si="39"/>
        <v>47.373214984166125</v>
      </c>
      <c r="K103" s="123">
        <f t="shared" si="40"/>
        <v>99.595340282035565</v>
      </c>
    </row>
    <row r="104" spans="1:11" ht="38.25" x14ac:dyDescent="0.25">
      <c r="A104" s="120"/>
      <c r="B104" s="7"/>
      <c r="C104" s="121" t="s">
        <v>347</v>
      </c>
      <c r="D104" s="7"/>
      <c r="E104" s="124" t="s">
        <v>1011</v>
      </c>
      <c r="F104" s="123">
        <f>F105+F110+F112+F116+F120+F122+F124+F108+F118+F127</f>
        <v>49567.4</v>
      </c>
      <c r="G104" s="123">
        <f>G105+G110+G112+G116+G120+G122+G124+G108+G118+G127+G130</f>
        <v>49719.656999999999</v>
      </c>
      <c r="H104" s="123">
        <f>H105+H110+H112+H116+H120+H122+H124+H108+H118+H127+H130</f>
        <v>23649.500000000004</v>
      </c>
      <c r="I104" s="123">
        <f>I105+I110+I112+I116+I120+I122+I124+I108+I118+I127+I130</f>
        <v>23553.800000000003</v>
      </c>
      <c r="J104" s="123">
        <f t="shared" si="39"/>
        <v>47.373214984166125</v>
      </c>
      <c r="K104" s="123">
        <f t="shared" si="40"/>
        <v>99.595340282035565</v>
      </c>
    </row>
    <row r="105" spans="1:11" ht="25.5" x14ac:dyDescent="0.25">
      <c r="A105" s="116"/>
      <c r="B105" s="27"/>
      <c r="C105" s="139" t="s">
        <v>351</v>
      </c>
      <c r="D105" s="27"/>
      <c r="E105" s="30" t="s">
        <v>754</v>
      </c>
      <c r="F105" s="29">
        <f>F106+F107</f>
        <v>13480.9</v>
      </c>
      <c r="G105" s="29">
        <f>G106+G107</f>
        <v>13480.9</v>
      </c>
      <c r="H105" s="29">
        <f t="shared" ref="H105:I105" si="56">H106+H107</f>
        <v>5664.6</v>
      </c>
      <c r="I105" s="29">
        <f t="shared" si="56"/>
        <v>5641.8</v>
      </c>
      <c r="J105" s="29">
        <f t="shared" si="39"/>
        <v>41.850321566067549</v>
      </c>
      <c r="K105" s="29">
        <f t="shared" si="40"/>
        <v>99.597500264802449</v>
      </c>
    </row>
    <row r="106" spans="1:11" ht="39" x14ac:dyDescent="0.25">
      <c r="A106" s="116"/>
      <c r="B106" s="27"/>
      <c r="C106" s="139"/>
      <c r="D106" s="27" t="s">
        <v>25</v>
      </c>
      <c r="E106" s="26" t="s">
        <v>406</v>
      </c>
      <c r="F106" s="29">
        <v>12545.9</v>
      </c>
      <c r="G106" s="29">
        <v>12545.9</v>
      </c>
      <c r="H106" s="29">
        <v>5067.5</v>
      </c>
      <c r="I106" s="29">
        <v>5047.7</v>
      </c>
      <c r="J106" s="29">
        <f t="shared" si="39"/>
        <v>40.233861261447963</v>
      </c>
      <c r="K106" s="29">
        <f t="shared" si="40"/>
        <v>99.609274790330531</v>
      </c>
    </row>
    <row r="107" spans="1:11" ht="25.5" x14ac:dyDescent="0.25">
      <c r="A107" s="116"/>
      <c r="B107" s="27"/>
      <c r="C107" s="139"/>
      <c r="D107" s="27" t="s">
        <v>13</v>
      </c>
      <c r="E107" s="30" t="s">
        <v>14</v>
      </c>
      <c r="F107" s="29">
        <v>935</v>
      </c>
      <c r="G107" s="29">
        <v>935</v>
      </c>
      <c r="H107" s="29">
        <v>597.1</v>
      </c>
      <c r="I107" s="29">
        <v>594.1</v>
      </c>
      <c r="J107" s="29">
        <f t="shared" si="39"/>
        <v>63.540106951871657</v>
      </c>
      <c r="K107" s="29">
        <f t="shared" si="40"/>
        <v>99.497571596047564</v>
      </c>
    </row>
    <row r="108" spans="1:11" ht="39" x14ac:dyDescent="0.25">
      <c r="A108" s="116"/>
      <c r="B108" s="27"/>
      <c r="C108" s="150" t="s">
        <v>429</v>
      </c>
      <c r="D108" s="32"/>
      <c r="E108" s="26" t="s">
        <v>61</v>
      </c>
      <c r="F108" s="29">
        <v>90</v>
      </c>
      <c r="G108" s="29">
        <v>90</v>
      </c>
      <c r="H108" s="29">
        <v>0</v>
      </c>
      <c r="I108" s="29">
        <v>0</v>
      </c>
      <c r="J108" s="29">
        <f t="shared" si="39"/>
        <v>0</v>
      </c>
      <c r="K108" s="29"/>
    </row>
    <row r="109" spans="1:11" ht="39" x14ac:dyDescent="0.25">
      <c r="A109" s="116"/>
      <c r="B109" s="27"/>
      <c r="C109" s="150"/>
      <c r="D109" s="32" t="s">
        <v>25</v>
      </c>
      <c r="E109" s="26" t="s">
        <v>406</v>
      </c>
      <c r="F109" s="29">
        <v>90</v>
      </c>
      <c r="G109" s="29">
        <v>90</v>
      </c>
      <c r="H109" s="29">
        <v>0</v>
      </c>
      <c r="I109" s="29">
        <v>0</v>
      </c>
      <c r="J109" s="29">
        <f t="shared" si="39"/>
        <v>0</v>
      </c>
      <c r="K109" s="29"/>
    </row>
    <row r="110" spans="1:11" ht="51" x14ac:dyDescent="0.25">
      <c r="A110" s="116"/>
      <c r="B110" s="27"/>
      <c r="C110" s="139" t="s">
        <v>352</v>
      </c>
      <c r="D110" s="27"/>
      <c r="E110" s="28" t="s">
        <v>1013</v>
      </c>
      <c r="F110" s="29">
        <f>F111</f>
        <v>7790.3</v>
      </c>
      <c r="G110" s="29">
        <f>G111</f>
        <v>7790.3</v>
      </c>
      <c r="H110" s="29">
        <f t="shared" ref="H110:I110" si="57">H111</f>
        <v>3296.4</v>
      </c>
      <c r="I110" s="29">
        <f t="shared" si="57"/>
        <v>3249.9</v>
      </c>
      <c r="J110" s="29">
        <f t="shared" si="39"/>
        <v>41.717263776748013</v>
      </c>
      <c r="K110" s="29">
        <f t="shared" si="40"/>
        <v>98.589370222060438</v>
      </c>
    </row>
    <row r="111" spans="1:11" ht="39" x14ac:dyDescent="0.25">
      <c r="A111" s="116"/>
      <c r="B111" s="27"/>
      <c r="C111" s="139"/>
      <c r="D111" s="27" t="s">
        <v>25</v>
      </c>
      <c r="E111" s="26" t="s">
        <v>406</v>
      </c>
      <c r="F111" s="29">
        <v>7790.3</v>
      </c>
      <c r="G111" s="29">
        <v>7790.3</v>
      </c>
      <c r="H111" s="29">
        <v>3296.4</v>
      </c>
      <c r="I111" s="29">
        <v>3249.9</v>
      </c>
      <c r="J111" s="29">
        <f t="shared" si="39"/>
        <v>41.717263776748013</v>
      </c>
      <c r="K111" s="29">
        <f t="shared" si="40"/>
        <v>98.589370222060438</v>
      </c>
    </row>
    <row r="112" spans="1:11" ht="25.5" x14ac:dyDescent="0.25">
      <c r="A112" s="116"/>
      <c r="B112" s="27"/>
      <c r="C112" s="139" t="s">
        <v>353</v>
      </c>
      <c r="D112" s="27"/>
      <c r="E112" s="30" t="s">
        <v>755</v>
      </c>
      <c r="F112" s="29">
        <f>F113+F114+F115</f>
        <v>26527.1</v>
      </c>
      <c r="G112" s="29">
        <f>G113+G114+G115</f>
        <v>26527.053999999996</v>
      </c>
      <c r="H112" s="29">
        <f t="shared" ref="H112:I112" si="58">H113+H114+H115</f>
        <v>14241.7</v>
      </c>
      <c r="I112" s="29">
        <f t="shared" si="58"/>
        <v>14218.300000000001</v>
      </c>
      <c r="J112" s="29">
        <f t="shared" si="39"/>
        <v>53.599242494096785</v>
      </c>
      <c r="K112" s="29">
        <f t="shared" si="40"/>
        <v>99.83569377251311</v>
      </c>
    </row>
    <row r="113" spans="1:11" ht="39" x14ac:dyDescent="0.25">
      <c r="A113" s="116"/>
      <c r="B113" s="27"/>
      <c r="C113" s="139"/>
      <c r="D113" s="27" t="s">
        <v>25</v>
      </c>
      <c r="E113" s="26" t="s">
        <v>406</v>
      </c>
      <c r="F113" s="99">
        <v>12400.5</v>
      </c>
      <c r="G113" s="99">
        <v>12400.504999999999</v>
      </c>
      <c r="H113" s="99">
        <v>7134.1</v>
      </c>
      <c r="I113" s="99">
        <v>7120.8</v>
      </c>
      <c r="J113" s="99">
        <f t="shared" si="39"/>
        <v>57.423467834576094</v>
      </c>
      <c r="K113" s="99">
        <f t="shared" si="40"/>
        <v>99.813571438583708</v>
      </c>
    </row>
    <row r="114" spans="1:11" ht="25.5" x14ac:dyDescent="0.25">
      <c r="A114" s="116"/>
      <c r="B114" s="27"/>
      <c r="C114" s="139"/>
      <c r="D114" s="27" t="s">
        <v>13</v>
      </c>
      <c r="E114" s="30" t="s">
        <v>14</v>
      </c>
      <c r="F114" s="38">
        <v>13611.5</v>
      </c>
      <c r="G114" s="38">
        <v>13611.449000000001</v>
      </c>
      <c r="H114" s="38">
        <v>6764</v>
      </c>
      <c r="I114" s="38">
        <v>6753.9</v>
      </c>
      <c r="J114" s="38">
        <f t="shared" si="39"/>
        <v>49.619258023153883</v>
      </c>
      <c r="K114" s="38">
        <f t="shared" si="40"/>
        <v>99.850680070963932</v>
      </c>
    </row>
    <row r="115" spans="1:11" x14ac:dyDescent="0.25">
      <c r="A115" s="116"/>
      <c r="B115" s="27"/>
      <c r="C115" s="139"/>
      <c r="D115" s="27" t="s">
        <v>27</v>
      </c>
      <c r="E115" s="30" t="s">
        <v>28</v>
      </c>
      <c r="F115" s="38">
        <v>515.1</v>
      </c>
      <c r="G115" s="38">
        <v>515.1</v>
      </c>
      <c r="H115" s="38">
        <v>343.6</v>
      </c>
      <c r="I115" s="38">
        <v>343.6</v>
      </c>
      <c r="J115" s="38">
        <f t="shared" si="39"/>
        <v>66.705494078819655</v>
      </c>
      <c r="K115" s="38">
        <f t="shared" si="40"/>
        <v>100</v>
      </c>
    </row>
    <row r="116" spans="1:11" ht="25.5" customHeight="1" x14ac:dyDescent="0.25">
      <c r="A116" s="116"/>
      <c r="B116" s="27"/>
      <c r="C116" s="139" t="s">
        <v>354</v>
      </c>
      <c r="D116" s="27"/>
      <c r="E116" s="28" t="s">
        <v>355</v>
      </c>
      <c r="F116" s="29">
        <f>F117</f>
        <v>1197.8</v>
      </c>
      <c r="G116" s="29">
        <f>G117</f>
        <v>1197.7550000000001</v>
      </c>
      <c r="H116" s="29">
        <f t="shared" ref="H116:I116" si="59">H117</f>
        <v>0</v>
      </c>
      <c r="I116" s="29">
        <f t="shared" si="59"/>
        <v>0</v>
      </c>
      <c r="J116" s="29">
        <f t="shared" si="39"/>
        <v>0</v>
      </c>
      <c r="K116" s="29"/>
    </row>
    <row r="117" spans="1:11" ht="34.5" customHeight="1" x14ac:dyDescent="0.25">
      <c r="A117" s="116"/>
      <c r="B117" s="27"/>
      <c r="C117" s="139"/>
      <c r="D117" s="27" t="s">
        <v>13</v>
      </c>
      <c r="E117" s="28" t="s">
        <v>14</v>
      </c>
      <c r="F117" s="29">
        <v>1197.8</v>
      </c>
      <c r="G117" s="29">
        <v>1197.7550000000001</v>
      </c>
      <c r="H117" s="29">
        <v>0</v>
      </c>
      <c r="I117" s="29">
        <v>0</v>
      </c>
      <c r="J117" s="29">
        <f t="shared" si="39"/>
        <v>0</v>
      </c>
      <c r="K117" s="29"/>
    </row>
    <row r="118" spans="1:11" ht="25.5" x14ac:dyDescent="0.25">
      <c r="A118" s="116"/>
      <c r="B118" s="27"/>
      <c r="C118" s="96" t="s">
        <v>359</v>
      </c>
      <c r="D118" s="107"/>
      <c r="E118" s="106" t="s">
        <v>360</v>
      </c>
      <c r="F118" s="29">
        <v>8.1999999999999993</v>
      </c>
      <c r="G118" s="29">
        <v>8.1999999999999993</v>
      </c>
      <c r="H118" s="29">
        <v>8.1999999999999993</v>
      </c>
      <c r="I118" s="29">
        <v>8.1999999999999993</v>
      </c>
      <c r="J118" s="29">
        <f t="shared" si="39"/>
        <v>100</v>
      </c>
      <c r="K118" s="29">
        <f t="shared" si="40"/>
        <v>100</v>
      </c>
    </row>
    <row r="119" spans="1:11" x14ac:dyDescent="0.25">
      <c r="A119" s="116"/>
      <c r="B119" s="27"/>
      <c r="C119" s="96"/>
      <c r="D119" s="107" t="s">
        <v>27</v>
      </c>
      <c r="E119" s="106" t="s">
        <v>28</v>
      </c>
      <c r="F119" s="29">
        <v>8.1999999999999993</v>
      </c>
      <c r="G119" s="29">
        <v>8.1999999999999993</v>
      </c>
      <c r="H119" s="29">
        <v>8.1999999999999993</v>
      </c>
      <c r="I119" s="29">
        <v>8.1999999999999993</v>
      </c>
      <c r="J119" s="29">
        <f t="shared" si="39"/>
        <v>100</v>
      </c>
      <c r="K119" s="29">
        <f t="shared" si="40"/>
        <v>100</v>
      </c>
    </row>
    <row r="120" spans="1:11" ht="25.5" x14ac:dyDescent="0.25">
      <c r="A120" s="116"/>
      <c r="B120" s="27"/>
      <c r="C120" s="139" t="s">
        <v>361</v>
      </c>
      <c r="D120" s="27"/>
      <c r="E120" s="30" t="s">
        <v>362</v>
      </c>
      <c r="F120" s="29">
        <f>F121</f>
        <v>200</v>
      </c>
      <c r="G120" s="29">
        <f>G121</f>
        <v>200</v>
      </c>
      <c r="H120" s="29">
        <f t="shared" ref="H120:I120" si="60">H121</f>
        <v>46.2</v>
      </c>
      <c r="I120" s="29">
        <f t="shared" si="60"/>
        <v>43.2</v>
      </c>
      <c r="J120" s="29">
        <f t="shared" si="39"/>
        <v>21.6</v>
      </c>
      <c r="K120" s="29">
        <f t="shared" si="40"/>
        <v>93.506493506493499</v>
      </c>
    </row>
    <row r="121" spans="1:11" ht="25.5" x14ac:dyDescent="0.25">
      <c r="A121" s="116"/>
      <c r="B121" s="27"/>
      <c r="C121" s="139"/>
      <c r="D121" s="27" t="s">
        <v>13</v>
      </c>
      <c r="E121" s="30" t="s">
        <v>14</v>
      </c>
      <c r="F121" s="29">
        <v>200</v>
      </c>
      <c r="G121" s="29">
        <v>200</v>
      </c>
      <c r="H121" s="29">
        <v>46.2</v>
      </c>
      <c r="I121" s="29">
        <v>43.2</v>
      </c>
      <c r="J121" s="29">
        <f t="shared" si="39"/>
        <v>21.6</v>
      </c>
      <c r="K121" s="29">
        <f t="shared" si="40"/>
        <v>93.506493506493499</v>
      </c>
    </row>
    <row r="122" spans="1:11" x14ac:dyDescent="0.25">
      <c r="A122" s="120"/>
      <c r="B122" s="7"/>
      <c r="C122" s="139" t="s">
        <v>363</v>
      </c>
      <c r="D122" s="27"/>
      <c r="E122" s="30" t="s">
        <v>364</v>
      </c>
      <c r="F122" s="29">
        <v>240</v>
      </c>
      <c r="G122" s="29">
        <v>240</v>
      </c>
      <c r="H122" s="29">
        <v>240</v>
      </c>
      <c r="I122" s="29">
        <v>240</v>
      </c>
      <c r="J122" s="29">
        <f t="shared" si="39"/>
        <v>100</v>
      </c>
      <c r="K122" s="29">
        <f t="shared" si="40"/>
        <v>100</v>
      </c>
    </row>
    <row r="123" spans="1:11" x14ac:dyDescent="0.25">
      <c r="A123" s="116"/>
      <c r="B123" s="27"/>
      <c r="C123" s="139"/>
      <c r="D123" s="27" t="s">
        <v>27</v>
      </c>
      <c r="E123" s="30" t="s">
        <v>28</v>
      </c>
      <c r="F123" s="29">
        <v>240</v>
      </c>
      <c r="G123" s="29">
        <v>240</v>
      </c>
      <c r="H123" s="29">
        <v>240</v>
      </c>
      <c r="I123" s="29">
        <v>240</v>
      </c>
      <c r="J123" s="29">
        <f t="shared" si="39"/>
        <v>100</v>
      </c>
      <c r="K123" s="29">
        <f t="shared" si="40"/>
        <v>100</v>
      </c>
    </row>
    <row r="124" spans="1:11" ht="39" x14ac:dyDescent="0.25">
      <c r="A124" s="116"/>
      <c r="B124" s="27"/>
      <c r="C124" s="96" t="s">
        <v>366</v>
      </c>
      <c r="D124" s="96"/>
      <c r="E124" s="98" t="s">
        <v>367</v>
      </c>
      <c r="F124" s="29">
        <f>F125</f>
        <v>33</v>
      </c>
      <c r="G124" s="29">
        <f>G125</f>
        <v>33</v>
      </c>
      <c r="H124" s="29">
        <f t="shared" ref="H124:I124" si="61">H125</f>
        <v>0</v>
      </c>
      <c r="I124" s="29">
        <f t="shared" si="61"/>
        <v>0</v>
      </c>
      <c r="J124" s="29">
        <f t="shared" si="39"/>
        <v>0</v>
      </c>
      <c r="K124" s="29"/>
    </row>
    <row r="125" spans="1:11" x14ac:dyDescent="0.25">
      <c r="A125" s="116"/>
      <c r="B125" s="27"/>
      <c r="C125" s="96"/>
      <c r="D125" s="96" t="s">
        <v>27</v>
      </c>
      <c r="E125" s="98" t="s">
        <v>28</v>
      </c>
      <c r="F125" s="29">
        <v>33</v>
      </c>
      <c r="G125" s="29">
        <v>33</v>
      </c>
      <c r="H125" s="29">
        <v>0</v>
      </c>
      <c r="I125" s="29">
        <v>0</v>
      </c>
      <c r="J125" s="29">
        <f t="shared" si="39"/>
        <v>0</v>
      </c>
      <c r="K125" s="29"/>
    </row>
    <row r="126" spans="1:11" x14ac:dyDescent="0.25">
      <c r="A126" s="116"/>
      <c r="B126" s="27"/>
      <c r="C126" s="96"/>
      <c r="D126" s="96"/>
      <c r="E126" s="98" t="s">
        <v>172</v>
      </c>
      <c r="F126" s="29">
        <v>33</v>
      </c>
      <c r="G126" s="29">
        <v>32.950000000000003</v>
      </c>
      <c r="H126" s="29">
        <v>0</v>
      </c>
      <c r="I126" s="29">
        <v>0</v>
      </c>
      <c r="J126" s="29">
        <f t="shared" si="39"/>
        <v>0</v>
      </c>
      <c r="K126" s="29"/>
    </row>
    <row r="127" spans="1:11" ht="25.5" x14ac:dyDescent="0.25">
      <c r="A127" s="116"/>
      <c r="B127" s="27"/>
      <c r="C127" s="44" t="s">
        <v>1002</v>
      </c>
      <c r="D127" s="44"/>
      <c r="E127" s="28" t="s">
        <v>1003</v>
      </c>
      <c r="F127" s="29">
        <v>0.1</v>
      </c>
      <c r="G127" s="320">
        <f>G128</f>
        <v>4.8000000000000001E-2</v>
      </c>
      <c r="H127" s="29">
        <v>0</v>
      </c>
      <c r="I127" s="29">
        <v>0</v>
      </c>
      <c r="J127" s="29">
        <f t="shared" si="39"/>
        <v>0</v>
      </c>
      <c r="K127" s="29"/>
    </row>
    <row r="128" spans="1:11" x14ac:dyDescent="0.25">
      <c r="A128" s="116"/>
      <c r="B128" s="27"/>
      <c r="C128" s="96"/>
      <c r="D128" s="96" t="s">
        <v>27</v>
      </c>
      <c r="E128" s="98" t="s">
        <v>28</v>
      </c>
      <c r="F128" s="29">
        <v>0.1</v>
      </c>
      <c r="G128" s="320">
        <f>G129</f>
        <v>4.8000000000000001E-2</v>
      </c>
      <c r="H128" s="29">
        <v>0</v>
      </c>
      <c r="I128" s="29">
        <v>0</v>
      </c>
      <c r="J128" s="29">
        <f t="shared" si="39"/>
        <v>0</v>
      </c>
      <c r="K128" s="29"/>
    </row>
    <row r="129" spans="1:11" x14ac:dyDescent="0.25">
      <c r="A129" s="116"/>
      <c r="B129" s="27"/>
      <c r="C129" s="96"/>
      <c r="D129" s="96"/>
      <c r="E129" s="98" t="s">
        <v>172</v>
      </c>
      <c r="F129" s="29">
        <v>0.1</v>
      </c>
      <c r="G129" s="320">
        <v>4.8000000000000001E-2</v>
      </c>
      <c r="H129" s="29">
        <v>0</v>
      </c>
      <c r="I129" s="29">
        <v>0</v>
      </c>
      <c r="J129" s="29">
        <f t="shared" si="39"/>
        <v>0</v>
      </c>
      <c r="K129" s="29"/>
    </row>
    <row r="130" spans="1:11" ht="25.5" x14ac:dyDescent="0.25">
      <c r="A130" s="116"/>
      <c r="B130" s="27"/>
      <c r="C130" s="139" t="s">
        <v>358</v>
      </c>
      <c r="D130" s="27"/>
      <c r="E130" s="30" t="s">
        <v>886</v>
      </c>
      <c r="F130" s="29"/>
      <c r="G130" s="29">
        <f t="shared" ref="G130:I131" si="62">G131</f>
        <v>152.4</v>
      </c>
      <c r="H130" s="29">
        <f t="shared" si="62"/>
        <v>152.4</v>
      </c>
      <c r="I130" s="29">
        <f t="shared" si="62"/>
        <v>152.4</v>
      </c>
      <c r="J130" s="29">
        <f t="shared" si="39"/>
        <v>100</v>
      </c>
      <c r="K130" s="29">
        <f t="shared" si="40"/>
        <v>100</v>
      </c>
    </row>
    <row r="131" spans="1:11" ht="25.5" x14ac:dyDescent="0.25">
      <c r="A131" s="116"/>
      <c r="B131" s="27"/>
      <c r="C131" s="139"/>
      <c r="D131" s="27" t="s">
        <v>13</v>
      </c>
      <c r="E131" s="30" t="s">
        <v>14</v>
      </c>
      <c r="F131" s="29"/>
      <c r="G131" s="29">
        <f t="shared" si="62"/>
        <v>152.4</v>
      </c>
      <c r="H131" s="29">
        <f t="shared" si="62"/>
        <v>152.4</v>
      </c>
      <c r="I131" s="29">
        <f t="shared" si="62"/>
        <v>152.4</v>
      </c>
      <c r="J131" s="29">
        <f t="shared" si="39"/>
        <v>100</v>
      </c>
      <c r="K131" s="29">
        <f t="shared" si="40"/>
        <v>100</v>
      </c>
    </row>
    <row r="132" spans="1:11" x14ac:dyDescent="0.25">
      <c r="A132" s="116"/>
      <c r="B132" s="27"/>
      <c r="C132" s="139"/>
      <c r="D132" s="27" t="s">
        <v>32</v>
      </c>
      <c r="E132" s="26" t="s">
        <v>33</v>
      </c>
      <c r="F132" s="29"/>
      <c r="G132" s="29">
        <v>152.4</v>
      </c>
      <c r="H132" s="29">
        <v>152.4</v>
      </c>
      <c r="I132" s="29">
        <v>152.4</v>
      </c>
      <c r="J132" s="29">
        <f t="shared" si="39"/>
        <v>100</v>
      </c>
      <c r="K132" s="29">
        <f t="shared" si="40"/>
        <v>100</v>
      </c>
    </row>
    <row r="133" spans="1:11" s="149" customFormat="1" x14ac:dyDescent="0.25">
      <c r="A133" s="120"/>
      <c r="B133" s="7" t="s">
        <v>756</v>
      </c>
      <c r="C133" s="121"/>
      <c r="D133" s="7"/>
      <c r="E133" s="122" t="s">
        <v>757</v>
      </c>
      <c r="F133" s="123">
        <f>SUM(F134)</f>
        <v>952</v>
      </c>
      <c r="G133" s="123">
        <f>SUM(G134)</f>
        <v>952</v>
      </c>
      <c r="H133" s="123">
        <f t="shared" ref="H133:I133" si="63">SUM(H134)</f>
        <v>471</v>
      </c>
      <c r="I133" s="123">
        <f t="shared" si="63"/>
        <v>470.9</v>
      </c>
      <c r="J133" s="123">
        <f t="shared" si="39"/>
        <v>49.464285714285708</v>
      </c>
      <c r="K133" s="123">
        <f t="shared" si="40"/>
        <v>99.978768577494691</v>
      </c>
    </row>
    <row r="134" spans="1:11" x14ac:dyDescent="0.25">
      <c r="A134" s="120"/>
      <c r="B134" s="7" t="s">
        <v>758</v>
      </c>
      <c r="C134" s="121"/>
      <c r="D134" s="7"/>
      <c r="E134" s="122" t="s">
        <v>759</v>
      </c>
      <c r="F134" s="123">
        <f t="shared" ref="F134:I137" si="64">F135</f>
        <v>952</v>
      </c>
      <c r="G134" s="123">
        <f t="shared" si="64"/>
        <v>952</v>
      </c>
      <c r="H134" s="123">
        <f t="shared" si="64"/>
        <v>471</v>
      </c>
      <c r="I134" s="123">
        <f t="shared" si="64"/>
        <v>470.9</v>
      </c>
      <c r="J134" s="123">
        <f t="shared" si="39"/>
        <v>49.464285714285708</v>
      </c>
      <c r="K134" s="123">
        <f t="shared" si="40"/>
        <v>99.978768577494691</v>
      </c>
    </row>
    <row r="135" spans="1:11" ht="25.5" x14ac:dyDescent="0.25">
      <c r="A135" s="125"/>
      <c r="B135" s="126"/>
      <c r="C135" s="127" t="s">
        <v>8</v>
      </c>
      <c r="D135" s="126"/>
      <c r="E135" s="128" t="s">
        <v>9</v>
      </c>
      <c r="F135" s="129">
        <f t="shared" si="64"/>
        <v>952</v>
      </c>
      <c r="G135" s="129">
        <f t="shared" si="64"/>
        <v>952</v>
      </c>
      <c r="H135" s="129">
        <f t="shared" si="64"/>
        <v>471</v>
      </c>
      <c r="I135" s="129">
        <f t="shared" si="64"/>
        <v>470.9</v>
      </c>
      <c r="J135" s="129">
        <f t="shared" ref="J135:J198" si="65">I135/G135*100</f>
        <v>49.464285714285708</v>
      </c>
      <c r="K135" s="129">
        <f t="shared" ref="K135:K198" si="66">I135/H135*100</f>
        <v>99.978768577494691</v>
      </c>
    </row>
    <row r="136" spans="1:11" ht="38.25" x14ac:dyDescent="0.25">
      <c r="A136" s="185"/>
      <c r="B136" s="178"/>
      <c r="C136" s="179" t="s">
        <v>34</v>
      </c>
      <c r="D136" s="178"/>
      <c r="E136" s="186" t="s">
        <v>744</v>
      </c>
      <c r="F136" s="181">
        <f t="shared" si="64"/>
        <v>952</v>
      </c>
      <c r="G136" s="181">
        <f t="shared" si="64"/>
        <v>952</v>
      </c>
      <c r="H136" s="181">
        <f t="shared" si="64"/>
        <v>471</v>
      </c>
      <c r="I136" s="181">
        <f t="shared" si="64"/>
        <v>470.9</v>
      </c>
      <c r="J136" s="181">
        <f t="shared" si="65"/>
        <v>49.464285714285708</v>
      </c>
      <c r="K136" s="181">
        <f t="shared" si="66"/>
        <v>99.978768577494691</v>
      </c>
    </row>
    <row r="137" spans="1:11" ht="25.5" x14ac:dyDescent="0.25">
      <c r="A137" s="135"/>
      <c r="B137" s="34"/>
      <c r="C137" s="136" t="s">
        <v>35</v>
      </c>
      <c r="D137" s="34"/>
      <c r="E137" s="144" t="s">
        <v>36</v>
      </c>
      <c r="F137" s="138">
        <f t="shared" si="64"/>
        <v>952</v>
      </c>
      <c r="G137" s="138">
        <f t="shared" si="64"/>
        <v>952</v>
      </c>
      <c r="H137" s="138">
        <f t="shared" si="64"/>
        <v>471</v>
      </c>
      <c r="I137" s="138">
        <f t="shared" si="64"/>
        <v>470.9</v>
      </c>
      <c r="J137" s="138">
        <f t="shared" si="65"/>
        <v>49.464285714285708</v>
      </c>
      <c r="K137" s="138">
        <f t="shared" si="66"/>
        <v>99.978768577494691</v>
      </c>
    </row>
    <row r="138" spans="1:11" ht="25.5" x14ac:dyDescent="0.25">
      <c r="A138" s="116"/>
      <c r="B138" s="27"/>
      <c r="C138" s="139" t="s">
        <v>47</v>
      </c>
      <c r="D138" s="27"/>
      <c r="E138" s="28" t="s">
        <v>48</v>
      </c>
      <c r="F138" s="29">
        <f>F139+F140</f>
        <v>952</v>
      </c>
      <c r="G138" s="29">
        <f>G139+G140</f>
        <v>952</v>
      </c>
      <c r="H138" s="29">
        <f t="shared" ref="H138:I138" si="67">H139+H140</f>
        <v>471</v>
      </c>
      <c r="I138" s="29">
        <f t="shared" si="67"/>
        <v>470.9</v>
      </c>
      <c r="J138" s="29">
        <f t="shared" si="65"/>
        <v>49.464285714285708</v>
      </c>
      <c r="K138" s="29">
        <f t="shared" si="66"/>
        <v>99.978768577494691</v>
      </c>
    </row>
    <row r="139" spans="1:11" ht="39" x14ac:dyDescent="0.25">
      <c r="A139" s="116"/>
      <c r="B139" s="27"/>
      <c r="C139" s="139"/>
      <c r="D139" s="27" t="s">
        <v>25</v>
      </c>
      <c r="E139" s="26" t="s">
        <v>406</v>
      </c>
      <c r="F139" s="38">
        <v>929.4</v>
      </c>
      <c r="G139" s="38">
        <v>929.4</v>
      </c>
      <c r="H139" s="38">
        <v>455.6</v>
      </c>
      <c r="I139" s="38">
        <v>455.5</v>
      </c>
      <c r="J139" s="38">
        <f t="shared" si="65"/>
        <v>49.010114052076609</v>
      </c>
      <c r="K139" s="38">
        <f t="shared" si="66"/>
        <v>99.978050921861268</v>
      </c>
    </row>
    <row r="140" spans="1:11" ht="25.5" x14ac:dyDescent="0.25">
      <c r="A140" s="116"/>
      <c r="B140" s="27"/>
      <c r="C140" s="139"/>
      <c r="D140" s="27" t="s">
        <v>13</v>
      </c>
      <c r="E140" s="28" t="s">
        <v>14</v>
      </c>
      <c r="F140" s="38">
        <v>22.6</v>
      </c>
      <c r="G140" s="38">
        <v>22.6</v>
      </c>
      <c r="H140" s="38">
        <v>15.4</v>
      </c>
      <c r="I140" s="38">
        <v>15.4</v>
      </c>
      <c r="J140" s="38">
        <f t="shared" si="65"/>
        <v>68.141592920353972</v>
      </c>
      <c r="K140" s="38">
        <f t="shared" si="66"/>
        <v>100</v>
      </c>
    </row>
    <row r="141" spans="1:11" x14ac:dyDescent="0.25">
      <c r="A141" s="120"/>
      <c r="B141" s="7" t="s">
        <v>760</v>
      </c>
      <c r="C141" s="121"/>
      <c r="D141" s="120"/>
      <c r="E141" s="122" t="s">
        <v>761</v>
      </c>
      <c r="F141" s="123">
        <f>F142+F154+F170</f>
        <v>19508.000000000004</v>
      </c>
      <c r="G141" s="123">
        <f>G142+G154+G170</f>
        <v>19508.000000000004</v>
      </c>
      <c r="H141" s="123">
        <f t="shared" ref="H141:I141" si="68">H142+H154+H170</f>
        <v>7296.5</v>
      </c>
      <c r="I141" s="123">
        <f t="shared" si="68"/>
        <v>7271.7</v>
      </c>
      <c r="J141" s="123">
        <f t="shared" si="65"/>
        <v>37.275476727496404</v>
      </c>
      <c r="K141" s="123">
        <f t="shared" si="66"/>
        <v>99.660111012129107</v>
      </c>
    </row>
    <row r="142" spans="1:11" ht="25.5" x14ac:dyDescent="0.25">
      <c r="A142" s="120"/>
      <c r="B142" s="7" t="s">
        <v>762</v>
      </c>
      <c r="C142" s="121"/>
      <c r="D142" s="7"/>
      <c r="E142" s="124" t="s">
        <v>763</v>
      </c>
      <c r="F142" s="123">
        <f t="shared" ref="F142:I144" si="69">F143</f>
        <v>14939.400000000001</v>
      </c>
      <c r="G142" s="123">
        <f t="shared" si="69"/>
        <v>14939.400000000001</v>
      </c>
      <c r="H142" s="123">
        <f t="shared" si="69"/>
        <v>6540.5</v>
      </c>
      <c r="I142" s="123">
        <f t="shared" si="69"/>
        <v>6517</v>
      </c>
      <c r="J142" s="123">
        <f t="shared" si="65"/>
        <v>43.622903195576797</v>
      </c>
      <c r="K142" s="123">
        <f t="shared" si="66"/>
        <v>99.6407002522743</v>
      </c>
    </row>
    <row r="143" spans="1:11" ht="25.5" x14ac:dyDescent="0.25">
      <c r="A143" s="120"/>
      <c r="B143" s="7"/>
      <c r="C143" s="121" t="s">
        <v>6</v>
      </c>
      <c r="D143" s="120"/>
      <c r="E143" s="124" t="s">
        <v>7</v>
      </c>
      <c r="F143" s="123">
        <f t="shared" si="69"/>
        <v>14939.400000000001</v>
      </c>
      <c r="G143" s="123">
        <f t="shared" si="69"/>
        <v>14939.400000000001</v>
      </c>
      <c r="H143" s="123">
        <f t="shared" si="69"/>
        <v>6540.5</v>
      </c>
      <c r="I143" s="123">
        <f t="shared" si="69"/>
        <v>6517</v>
      </c>
      <c r="J143" s="123">
        <f t="shared" si="65"/>
        <v>43.622903195576797</v>
      </c>
      <c r="K143" s="123">
        <f t="shared" si="66"/>
        <v>99.6407002522743</v>
      </c>
    </row>
    <row r="144" spans="1:11" ht="51" x14ac:dyDescent="0.25">
      <c r="A144" s="125"/>
      <c r="B144" s="126"/>
      <c r="C144" s="127" t="s">
        <v>308</v>
      </c>
      <c r="D144" s="126"/>
      <c r="E144" s="128" t="s">
        <v>764</v>
      </c>
      <c r="F144" s="129">
        <f t="shared" si="69"/>
        <v>14939.400000000001</v>
      </c>
      <c r="G144" s="129">
        <f t="shared" si="69"/>
        <v>14939.400000000001</v>
      </c>
      <c r="H144" s="129">
        <f t="shared" si="69"/>
        <v>6540.5</v>
      </c>
      <c r="I144" s="129">
        <f t="shared" si="69"/>
        <v>6517</v>
      </c>
      <c r="J144" s="129">
        <f t="shared" si="65"/>
        <v>43.622903195576797</v>
      </c>
      <c r="K144" s="129">
        <f t="shared" si="66"/>
        <v>99.6407002522743</v>
      </c>
    </row>
    <row r="145" spans="1:11" ht="38.25" x14ac:dyDescent="0.25">
      <c r="A145" s="135"/>
      <c r="B145" s="34"/>
      <c r="C145" s="136" t="s">
        <v>310</v>
      </c>
      <c r="D145" s="34"/>
      <c r="E145" s="144" t="s">
        <v>311</v>
      </c>
      <c r="F145" s="138">
        <f>F146+F148+F150</f>
        <v>14939.400000000001</v>
      </c>
      <c r="G145" s="138">
        <f>G146+G148+G150</f>
        <v>14939.400000000001</v>
      </c>
      <c r="H145" s="138">
        <f t="shared" ref="H145:I145" si="70">H146+H148+H150</f>
        <v>6540.5</v>
      </c>
      <c r="I145" s="138">
        <f t="shared" si="70"/>
        <v>6517</v>
      </c>
      <c r="J145" s="138">
        <f t="shared" si="65"/>
        <v>43.622903195576797</v>
      </c>
      <c r="K145" s="138">
        <f t="shared" si="66"/>
        <v>99.6407002522743</v>
      </c>
    </row>
    <row r="146" spans="1:11" x14ac:dyDescent="0.25">
      <c r="A146" s="120"/>
      <c r="B146" s="7"/>
      <c r="C146" s="139" t="s">
        <v>312</v>
      </c>
      <c r="D146" s="27"/>
      <c r="E146" s="28" t="s">
        <v>411</v>
      </c>
      <c r="F146" s="29">
        <f>F147</f>
        <v>30</v>
      </c>
      <c r="G146" s="29">
        <f>G147</f>
        <v>30</v>
      </c>
      <c r="H146" s="29">
        <f t="shared" ref="H146:I146" si="71">H147</f>
        <v>0</v>
      </c>
      <c r="I146" s="29">
        <f t="shared" si="71"/>
        <v>0</v>
      </c>
      <c r="J146" s="29">
        <f t="shared" si="65"/>
        <v>0</v>
      </c>
      <c r="K146" s="29"/>
    </row>
    <row r="147" spans="1:11" ht="25.5" x14ac:dyDescent="0.25">
      <c r="A147" s="116"/>
      <c r="B147" s="27"/>
      <c r="C147" s="139"/>
      <c r="D147" s="27" t="s">
        <v>13</v>
      </c>
      <c r="E147" s="28" t="s">
        <v>14</v>
      </c>
      <c r="F147" s="29">
        <v>30</v>
      </c>
      <c r="G147" s="29">
        <v>30</v>
      </c>
      <c r="H147" s="29">
        <v>0</v>
      </c>
      <c r="I147" s="29">
        <v>0</v>
      </c>
      <c r="J147" s="29">
        <f t="shared" si="65"/>
        <v>0</v>
      </c>
      <c r="K147" s="29"/>
    </row>
    <row r="148" spans="1:11" ht="38.25" x14ac:dyDescent="0.25">
      <c r="A148" s="116"/>
      <c r="B148" s="27"/>
      <c r="C148" s="139" t="s">
        <v>313</v>
      </c>
      <c r="D148" s="27"/>
      <c r="E148" s="28" t="s">
        <v>396</v>
      </c>
      <c r="F148" s="29">
        <f>F149</f>
        <v>127.2</v>
      </c>
      <c r="G148" s="29">
        <f>G149</f>
        <v>127.2</v>
      </c>
      <c r="H148" s="29">
        <f t="shared" ref="H148:I148" si="72">H149</f>
        <v>44</v>
      </c>
      <c r="I148" s="29">
        <f t="shared" si="72"/>
        <v>44</v>
      </c>
      <c r="J148" s="29">
        <f t="shared" si="65"/>
        <v>34.591194968553459</v>
      </c>
      <c r="K148" s="29">
        <f t="shared" si="66"/>
        <v>100</v>
      </c>
    </row>
    <row r="149" spans="1:11" ht="25.5" x14ac:dyDescent="0.25">
      <c r="A149" s="116"/>
      <c r="B149" s="27"/>
      <c r="C149" s="139"/>
      <c r="D149" s="27" t="s">
        <v>13</v>
      </c>
      <c r="E149" s="28" t="s">
        <v>14</v>
      </c>
      <c r="F149" s="29">
        <v>127.2</v>
      </c>
      <c r="G149" s="29">
        <v>127.2</v>
      </c>
      <c r="H149" s="29">
        <v>44</v>
      </c>
      <c r="I149" s="29">
        <v>44</v>
      </c>
      <c r="J149" s="29">
        <f t="shared" si="65"/>
        <v>34.591194968553459</v>
      </c>
      <c r="K149" s="29">
        <f t="shared" si="66"/>
        <v>100</v>
      </c>
    </row>
    <row r="150" spans="1:11" ht="25.5" x14ac:dyDescent="0.25">
      <c r="A150" s="116"/>
      <c r="B150" s="27"/>
      <c r="C150" s="139" t="s">
        <v>314</v>
      </c>
      <c r="D150" s="27"/>
      <c r="E150" s="155" t="s">
        <v>765</v>
      </c>
      <c r="F150" s="29">
        <f>F151+F152+F153</f>
        <v>14782.2</v>
      </c>
      <c r="G150" s="29">
        <f>G151+G152+G153</f>
        <v>14782.2</v>
      </c>
      <c r="H150" s="29">
        <f t="shared" ref="H150:I150" si="73">H151+H152+H153</f>
        <v>6496.5</v>
      </c>
      <c r="I150" s="29">
        <f t="shared" si="73"/>
        <v>6473</v>
      </c>
      <c r="J150" s="29">
        <f t="shared" si="65"/>
        <v>43.789151817726726</v>
      </c>
      <c r="K150" s="29">
        <f t="shared" si="66"/>
        <v>99.638266759024091</v>
      </c>
    </row>
    <row r="151" spans="1:11" ht="39" x14ac:dyDescent="0.25">
      <c r="A151" s="120"/>
      <c r="B151" s="7"/>
      <c r="C151" s="139"/>
      <c r="D151" s="27" t="s">
        <v>25</v>
      </c>
      <c r="E151" s="26" t="s">
        <v>406</v>
      </c>
      <c r="F151" s="99">
        <v>13334.2</v>
      </c>
      <c r="G151" s="99">
        <v>13334.2</v>
      </c>
      <c r="H151" s="99">
        <v>5768.8</v>
      </c>
      <c r="I151" s="99">
        <v>5745.8</v>
      </c>
      <c r="J151" s="99">
        <f t="shared" si="65"/>
        <v>43.090699104558198</v>
      </c>
      <c r="K151" s="99">
        <f t="shared" si="66"/>
        <v>99.601303563999437</v>
      </c>
    </row>
    <row r="152" spans="1:11" ht="25.5" x14ac:dyDescent="0.25">
      <c r="A152" s="116"/>
      <c r="B152" s="27"/>
      <c r="C152" s="139"/>
      <c r="D152" s="27" t="s">
        <v>13</v>
      </c>
      <c r="E152" s="28" t="s">
        <v>14</v>
      </c>
      <c r="F152" s="46">
        <v>1448</v>
      </c>
      <c r="G152" s="46">
        <v>1448</v>
      </c>
      <c r="H152" s="46">
        <v>727.7</v>
      </c>
      <c r="I152" s="46">
        <v>727.2</v>
      </c>
      <c r="J152" s="46">
        <f t="shared" si="65"/>
        <v>50.220994475138127</v>
      </c>
      <c r="K152" s="46">
        <f t="shared" si="66"/>
        <v>99.931290366909437</v>
      </c>
    </row>
    <row r="153" spans="1:11" x14ac:dyDescent="0.25">
      <c r="A153" s="116"/>
      <c r="B153" s="27"/>
      <c r="C153" s="139"/>
      <c r="D153" s="27" t="s">
        <v>27</v>
      </c>
      <c r="E153" s="28" t="s">
        <v>28</v>
      </c>
      <c r="F153" s="29">
        <v>0</v>
      </c>
      <c r="G153" s="29">
        <v>0</v>
      </c>
      <c r="H153" s="29">
        <v>0</v>
      </c>
      <c r="I153" s="29">
        <v>0</v>
      </c>
      <c r="J153" s="29" t="e">
        <f t="shared" si="65"/>
        <v>#DIV/0!</v>
      </c>
      <c r="K153" s="29" t="e">
        <f t="shared" si="66"/>
        <v>#DIV/0!</v>
      </c>
    </row>
    <row r="154" spans="1:11" x14ac:dyDescent="0.25">
      <c r="A154" s="120"/>
      <c r="B154" s="7" t="s">
        <v>766</v>
      </c>
      <c r="C154" s="121"/>
      <c r="D154" s="7"/>
      <c r="E154" s="122" t="s">
        <v>767</v>
      </c>
      <c r="F154" s="123">
        <f t="shared" ref="F154:I156" si="74">F155</f>
        <v>3463.7</v>
      </c>
      <c r="G154" s="123">
        <f t="shared" si="74"/>
        <v>3463.7</v>
      </c>
      <c r="H154" s="123">
        <f t="shared" si="74"/>
        <v>439</v>
      </c>
      <c r="I154" s="123">
        <f t="shared" si="74"/>
        <v>439</v>
      </c>
      <c r="J154" s="123">
        <f t="shared" si="65"/>
        <v>12.674307821116148</v>
      </c>
      <c r="K154" s="123">
        <f t="shared" si="66"/>
        <v>100</v>
      </c>
    </row>
    <row r="155" spans="1:11" x14ac:dyDescent="0.25">
      <c r="A155" s="116"/>
      <c r="B155" s="27"/>
      <c r="C155" s="121" t="s">
        <v>6</v>
      </c>
      <c r="D155" s="120"/>
      <c r="E155" s="124" t="s">
        <v>768</v>
      </c>
      <c r="F155" s="29">
        <f t="shared" si="74"/>
        <v>3463.7</v>
      </c>
      <c r="G155" s="29">
        <f t="shared" si="74"/>
        <v>3463.7</v>
      </c>
      <c r="H155" s="29">
        <f t="shared" si="74"/>
        <v>439</v>
      </c>
      <c r="I155" s="29">
        <f t="shared" si="74"/>
        <v>439</v>
      </c>
      <c r="J155" s="29">
        <f t="shared" si="65"/>
        <v>12.674307821116148</v>
      </c>
      <c r="K155" s="29">
        <f t="shared" si="66"/>
        <v>100</v>
      </c>
    </row>
    <row r="156" spans="1:11" ht="51" x14ac:dyDescent="0.25">
      <c r="A156" s="125"/>
      <c r="B156" s="126"/>
      <c r="C156" s="127" t="s">
        <v>308</v>
      </c>
      <c r="D156" s="126"/>
      <c r="E156" s="128" t="s">
        <v>309</v>
      </c>
      <c r="F156" s="129">
        <f t="shared" si="74"/>
        <v>3463.7</v>
      </c>
      <c r="G156" s="129">
        <f t="shared" si="74"/>
        <v>3463.7</v>
      </c>
      <c r="H156" s="129">
        <f t="shared" si="74"/>
        <v>439</v>
      </c>
      <c r="I156" s="129">
        <f t="shared" si="74"/>
        <v>439</v>
      </c>
      <c r="J156" s="129">
        <f t="shared" si="65"/>
        <v>12.674307821116148</v>
      </c>
      <c r="K156" s="129">
        <f t="shared" si="66"/>
        <v>100</v>
      </c>
    </row>
    <row r="157" spans="1:11" ht="25.5" x14ac:dyDescent="0.25">
      <c r="A157" s="145"/>
      <c r="B157" s="146"/>
      <c r="C157" s="156" t="s">
        <v>315</v>
      </c>
      <c r="D157" s="146"/>
      <c r="E157" s="144" t="s">
        <v>769</v>
      </c>
      <c r="F157" s="138">
        <f>F158+F160+F163+F167+F165</f>
        <v>3463.7</v>
      </c>
      <c r="G157" s="138">
        <f>G158+G160+G163+G167+G165</f>
        <v>3463.7</v>
      </c>
      <c r="H157" s="138">
        <f t="shared" ref="H157:I157" si="75">H158+H160+H163+H167+H165</f>
        <v>439</v>
      </c>
      <c r="I157" s="138">
        <f t="shared" si="75"/>
        <v>439</v>
      </c>
      <c r="J157" s="138">
        <f t="shared" si="65"/>
        <v>12.674307821116148</v>
      </c>
      <c r="K157" s="138">
        <f t="shared" si="66"/>
        <v>100</v>
      </c>
    </row>
    <row r="158" spans="1:11" ht="25.5" x14ac:dyDescent="0.25">
      <c r="A158" s="116"/>
      <c r="B158" s="27"/>
      <c r="C158" s="139" t="s">
        <v>316</v>
      </c>
      <c r="D158" s="27"/>
      <c r="E158" s="30" t="s">
        <v>317</v>
      </c>
      <c r="F158" s="29">
        <f>F159</f>
        <v>339.5</v>
      </c>
      <c r="G158" s="29">
        <f>G159</f>
        <v>339.5</v>
      </c>
      <c r="H158" s="29">
        <f t="shared" ref="H158:I158" si="76">H159</f>
        <v>43.6</v>
      </c>
      <c r="I158" s="29">
        <f t="shared" si="76"/>
        <v>43.6</v>
      </c>
      <c r="J158" s="29">
        <f t="shared" si="65"/>
        <v>12.842415316642123</v>
      </c>
      <c r="K158" s="29">
        <f t="shared" si="66"/>
        <v>100</v>
      </c>
    </row>
    <row r="159" spans="1:11" ht="25.5" x14ac:dyDescent="0.25">
      <c r="A159" s="116"/>
      <c r="B159" s="27"/>
      <c r="C159" s="139"/>
      <c r="D159" s="27" t="s">
        <v>13</v>
      </c>
      <c r="E159" s="28" t="s">
        <v>14</v>
      </c>
      <c r="F159" s="29">
        <v>339.5</v>
      </c>
      <c r="G159" s="29">
        <v>339.5</v>
      </c>
      <c r="H159" s="29">
        <v>43.6</v>
      </c>
      <c r="I159" s="29">
        <v>43.6</v>
      </c>
      <c r="J159" s="29">
        <f t="shared" si="65"/>
        <v>12.842415316642123</v>
      </c>
      <c r="K159" s="29">
        <f t="shared" si="66"/>
        <v>100</v>
      </c>
    </row>
    <row r="160" spans="1:11" ht="25.5" x14ac:dyDescent="0.25">
      <c r="A160" s="116"/>
      <c r="B160" s="27"/>
      <c r="C160" s="139" t="s">
        <v>318</v>
      </c>
      <c r="D160" s="27"/>
      <c r="E160" s="28" t="s">
        <v>770</v>
      </c>
      <c r="F160" s="29">
        <f>F161+F162</f>
        <v>918</v>
      </c>
      <c r="G160" s="29">
        <f>G161+G162</f>
        <v>918</v>
      </c>
      <c r="H160" s="29">
        <f t="shared" ref="H160:I160" si="77">H161+H162</f>
        <v>395.4</v>
      </c>
      <c r="I160" s="29">
        <f t="shared" si="77"/>
        <v>395.4</v>
      </c>
      <c r="J160" s="29">
        <f t="shared" si="65"/>
        <v>43.071895424836597</v>
      </c>
      <c r="K160" s="29">
        <f t="shared" si="66"/>
        <v>100</v>
      </c>
    </row>
    <row r="161" spans="1:11" ht="25.5" x14ac:dyDescent="0.25">
      <c r="A161" s="116"/>
      <c r="B161" s="27"/>
      <c r="C161" s="139"/>
      <c r="D161" s="27" t="s">
        <v>13</v>
      </c>
      <c r="E161" s="28" t="s">
        <v>14</v>
      </c>
      <c r="F161" s="29">
        <v>848</v>
      </c>
      <c r="G161" s="29">
        <v>848</v>
      </c>
      <c r="H161" s="29">
        <v>325.39999999999998</v>
      </c>
      <c r="I161" s="29">
        <v>325.39999999999998</v>
      </c>
      <c r="J161" s="29">
        <f t="shared" si="65"/>
        <v>38.372641509433961</v>
      </c>
      <c r="K161" s="29">
        <f t="shared" si="66"/>
        <v>100</v>
      </c>
    </row>
    <row r="162" spans="1:11" x14ac:dyDescent="0.25">
      <c r="A162" s="116"/>
      <c r="B162" s="27"/>
      <c r="C162" s="139"/>
      <c r="D162" s="96" t="s">
        <v>27</v>
      </c>
      <c r="E162" s="98" t="s">
        <v>28</v>
      </c>
      <c r="F162" s="29">
        <v>70</v>
      </c>
      <c r="G162" s="29">
        <v>70</v>
      </c>
      <c r="H162" s="29">
        <v>70</v>
      </c>
      <c r="I162" s="29">
        <v>70</v>
      </c>
      <c r="J162" s="29">
        <f t="shared" si="65"/>
        <v>100</v>
      </c>
      <c r="K162" s="29">
        <f t="shared" si="66"/>
        <v>100</v>
      </c>
    </row>
    <row r="163" spans="1:11" ht="25.5" x14ac:dyDescent="0.25">
      <c r="A163" s="116"/>
      <c r="B163" s="27"/>
      <c r="C163" s="139" t="s">
        <v>319</v>
      </c>
      <c r="D163" s="27"/>
      <c r="E163" s="155" t="s">
        <v>320</v>
      </c>
      <c r="F163" s="29">
        <f>F164</f>
        <v>0</v>
      </c>
      <c r="G163" s="29">
        <f>G164</f>
        <v>0</v>
      </c>
      <c r="H163" s="29">
        <f t="shared" ref="H163:I163" si="78">H164</f>
        <v>0</v>
      </c>
      <c r="I163" s="29">
        <f t="shared" si="78"/>
        <v>0</v>
      </c>
      <c r="J163" s="29" t="e">
        <f t="shared" si="65"/>
        <v>#DIV/0!</v>
      </c>
      <c r="K163" s="29" t="e">
        <f t="shared" si="66"/>
        <v>#DIV/0!</v>
      </c>
    </row>
    <row r="164" spans="1:11" ht="25.5" x14ac:dyDescent="0.25">
      <c r="A164" s="116"/>
      <c r="B164" s="27"/>
      <c r="C164" s="139"/>
      <c r="D164" s="27" t="s">
        <v>13</v>
      </c>
      <c r="E164" s="28" t="s">
        <v>14</v>
      </c>
      <c r="F164" s="29">
        <v>0</v>
      </c>
      <c r="G164" s="29">
        <v>0</v>
      </c>
      <c r="H164" s="29">
        <v>0</v>
      </c>
      <c r="I164" s="29">
        <v>0</v>
      </c>
      <c r="J164" s="29" t="e">
        <f t="shared" si="65"/>
        <v>#DIV/0!</v>
      </c>
      <c r="K164" s="29" t="e">
        <f t="shared" si="66"/>
        <v>#DIV/0!</v>
      </c>
    </row>
    <row r="165" spans="1:11" ht="25.5" x14ac:dyDescent="0.25">
      <c r="A165" s="116"/>
      <c r="B165" s="27"/>
      <c r="C165" s="139" t="s">
        <v>321</v>
      </c>
      <c r="D165" s="27"/>
      <c r="E165" s="28" t="s">
        <v>322</v>
      </c>
      <c r="F165" s="29">
        <f>F166</f>
        <v>1601.9</v>
      </c>
      <c r="G165" s="29">
        <f>G166</f>
        <v>1601.9</v>
      </c>
      <c r="H165" s="29">
        <f t="shared" ref="H165:I165" si="79">H166</f>
        <v>0</v>
      </c>
      <c r="I165" s="29">
        <f t="shared" si="79"/>
        <v>0</v>
      </c>
      <c r="J165" s="29">
        <f t="shared" si="65"/>
        <v>0</v>
      </c>
      <c r="K165" s="29"/>
    </row>
    <row r="166" spans="1:11" ht="25.5" x14ac:dyDescent="0.25">
      <c r="A166" s="116"/>
      <c r="B166" s="27"/>
      <c r="C166" s="139"/>
      <c r="D166" s="27" t="s">
        <v>13</v>
      </c>
      <c r="E166" s="28" t="s">
        <v>14</v>
      </c>
      <c r="F166" s="29">
        <f>1201.9+400</f>
        <v>1601.9</v>
      </c>
      <c r="G166" s="29">
        <f>1201.9+400</f>
        <v>1601.9</v>
      </c>
      <c r="H166" s="29">
        <v>0</v>
      </c>
      <c r="I166" s="29">
        <v>0</v>
      </c>
      <c r="J166" s="29">
        <f t="shared" si="65"/>
        <v>0</v>
      </c>
      <c r="K166" s="29"/>
    </row>
    <row r="167" spans="1:11" x14ac:dyDescent="0.25">
      <c r="A167" s="116"/>
      <c r="B167" s="27"/>
      <c r="C167" s="139" t="s">
        <v>323</v>
      </c>
      <c r="D167" s="27"/>
      <c r="E167" s="155" t="s">
        <v>324</v>
      </c>
      <c r="F167" s="29">
        <f>F168+F169</f>
        <v>604.29999999999995</v>
      </c>
      <c r="G167" s="29">
        <f>G168+G169</f>
        <v>604.29999999999995</v>
      </c>
      <c r="H167" s="29">
        <f t="shared" ref="H167:I167" si="80">H168+H169</f>
        <v>0</v>
      </c>
      <c r="I167" s="29">
        <f t="shared" si="80"/>
        <v>0</v>
      </c>
      <c r="J167" s="29">
        <f t="shared" si="65"/>
        <v>0</v>
      </c>
      <c r="K167" s="29"/>
    </row>
    <row r="168" spans="1:11" ht="39" x14ac:dyDescent="0.25">
      <c r="A168" s="116"/>
      <c r="B168" s="27"/>
      <c r="C168" s="139"/>
      <c r="D168" s="27" t="s">
        <v>25</v>
      </c>
      <c r="E168" s="26" t="s">
        <v>406</v>
      </c>
      <c r="F168" s="29">
        <v>462.4</v>
      </c>
      <c r="G168" s="29">
        <v>462.4</v>
      </c>
      <c r="H168" s="29">
        <v>0</v>
      </c>
      <c r="I168" s="29">
        <v>0</v>
      </c>
      <c r="J168" s="29">
        <f t="shared" si="65"/>
        <v>0</v>
      </c>
      <c r="K168" s="29"/>
    </row>
    <row r="169" spans="1:11" ht="25.5" x14ac:dyDescent="0.25">
      <c r="A169" s="116"/>
      <c r="B169" s="27"/>
      <c r="C169" s="139"/>
      <c r="D169" s="27" t="s">
        <v>13</v>
      </c>
      <c r="E169" s="28" t="s">
        <v>14</v>
      </c>
      <c r="F169" s="29">
        <v>141.9</v>
      </c>
      <c r="G169" s="29">
        <v>141.9</v>
      </c>
      <c r="H169" s="29">
        <v>0</v>
      </c>
      <c r="I169" s="29">
        <v>0</v>
      </c>
      <c r="J169" s="29">
        <f t="shared" si="65"/>
        <v>0</v>
      </c>
      <c r="K169" s="29"/>
    </row>
    <row r="170" spans="1:11" ht="25.5" x14ac:dyDescent="0.25">
      <c r="A170" s="120"/>
      <c r="B170" s="7" t="s">
        <v>771</v>
      </c>
      <c r="C170" s="121"/>
      <c r="D170" s="7"/>
      <c r="E170" s="124" t="s">
        <v>772</v>
      </c>
      <c r="F170" s="123">
        <f>F171</f>
        <v>1104.9000000000001</v>
      </c>
      <c r="G170" s="123">
        <f>G171</f>
        <v>1104.9000000000001</v>
      </c>
      <c r="H170" s="123">
        <f t="shared" ref="H170:I170" si="81">H171</f>
        <v>317</v>
      </c>
      <c r="I170" s="123">
        <f t="shared" si="81"/>
        <v>315.7</v>
      </c>
      <c r="J170" s="123">
        <f t="shared" si="65"/>
        <v>28.572721513259115</v>
      </c>
      <c r="K170" s="123">
        <f t="shared" si="66"/>
        <v>99.589905362776022</v>
      </c>
    </row>
    <row r="171" spans="1:11" ht="25.5" x14ac:dyDescent="0.25">
      <c r="A171" s="120"/>
      <c r="B171" s="7"/>
      <c r="C171" s="121" t="s">
        <v>6</v>
      </c>
      <c r="D171" s="120"/>
      <c r="E171" s="124" t="s">
        <v>7</v>
      </c>
      <c r="F171" s="29">
        <f>F172+F195</f>
        <v>1104.9000000000001</v>
      </c>
      <c r="G171" s="29">
        <f>G172+G195</f>
        <v>1104.9000000000001</v>
      </c>
      <c r="H171" s="29">
        <f t="shared" ref="H171:I171" si="82">H172+H195</f>
        <v>317</v>
      </c>
      <c r="I171" s="29">
        <f t="shared" si="82"/>
        <v>315.7</v>
      </c>
      <c r="J171" s="29">
        <f t="shared" si="65"/>
        <v>28.572721513259115</v>
      </c>
      <c r="K171" s="29">
        <f t="shared" si="66"/>
        <v>99.589905362776022</v>
      </c>
    </row>
    <row r="172" spans="1:11" ht="26.25" x14ac:dyDescent="0.25">
      <c r="A172" s="125"/>
      <c r="B172" s="126"/>
      <c r="C172" s="127" t="s">
        <v>223</v>
      </c>
      <c r="D172" s="126"/>
      <c r="E172" s="5" t="s">
        <v>424</v>
      </c>
      <c r="F172" s="129">
        <f>F173+F181</f>
        <v>984.9</v>
      </c>
      <c r="G172" s="129">
        <f>G173+G181</f>
        <v>984.9</v>
      </c>
      <c r="H172" s="129">
        <f t="shared" ref="H172:I172" si="83">H173+H181</f>
        <v>302.10000000000002</v>
      </c>
      <c r="I172" s="129">
        <f t="shared" si="83"/>
        <v>300.8</v>
      </c>
      <c r="J172" s="129">
        <f t="shared" si="65"/>
        <v>30.541171692557622</v>
      </c>
      <c r="K172" s="129">
        <f t="shared" si="66"/>
        <v>99.569678914266788</v>
      </c>
    </row>
    <row r="173" spans="1:11" ht="25.5" x14ac:dyDescent="0.25">
      <c r="A173" s="185"/>
      <c r="B173" s="178"/>
      <c r="C173" s="179" t="s">
        <v>224</v>
      </c>
      <c r="D173" s="178"/>
      <c r="E173" s="186" t="s">
        <v>773</v>
      </c>
      <c r="F173" s="181">
        <f>F174</f>
        <v>558</v>
      </c>
      <c r="G173" s="181">
        <f>G174</f>
        <v>558</v>
      </c>
      <c r="H173" s="181">
        <f t="shared" ref="H173:I173" si="84">H174</f>
        <v>199.3</v>
      </c>
      <c r="I173" s="181">
        <f t="shared" si="84"/>
        <v>199.3</v>
      </c>
      <c r="J173" s="181">
        <f t="shared" si="65"/>
        <v>35.716845878136205</v>
      </c>
      <c r="K173" s="181">
        <f t="shared" si="66"/>
        <v>100</v>
      </c>
    </row>
    <row r="174" spans="1:11" ht="36.75" customHeight="1" x14ac:dyDescent="0.25">
      <c r="A174" s="135"/>
      <c r="B174" s="34"/>
      <c r="C174" s="136" t="s">
        <v>225</v>
      </c>
      <c r="D174" s="146"/>
      <c r="E174" s="163" t="s">
        <v>431</v>
      </c>
      <c r="F174" s="138">
        <f>F175+F177+F179</f>
        <v>558</v>
      </c>
      <c r="G174" s="138">
        <f>G175+G177+G179</f>
        <v>558</v>
      </c>
      <c r="H174" s="138">
        <f t="shared" ref="H174:I174" si="85">H175+H177+H179</f>
        <v>199.3</v>
      </c>
      <c r="I174" s="138">
        <f t="shared" si="85"/>
        <v>199.3</v>
      </c>
      <c r="J174" s="138">
        <f t="shared" si="65"/>
        <v>35.716845878136205</v>
      </c>
      <c r="K174" s="138">
        <f t="shared" si="66"/>
        <v>100</v>
      </c>
    </row>
    <row r="175" spans="1:11" ht="38.25" x14ac:dyDescent="0.25">
      <c r="A175" s="120"/>
      <c r="B175" s="7"/>
      <c r="C175" s="139" t="s">
        <v>227</v>
      </c>
      <c r="D175" s="27"/>
      <c r="E175" s="28" t="s">
        <v>1008</v>
      </c>
      <c r="F175" s="29">
        <f>F176</f>
        <v>6</v>
      </c>
      <c r="G175" s="29">
        <f>G176</f>
        <v>6</v>
      </c>
      <c r="H175" s="29">
        <f t="shared" ref="H175:I175" si="86">H176</f>
        <v>0</v>
      </c>
      <c r="I175" s="29">
        <f t="shared" si="86"/>
        <v>0</v>
      </c>
      <c r="J175" s="29">
        <f t="shared" si="65"/>
        <v>0</v>
      </c>
      <c r="K175" s="29"/>
    </row>
    <row r="176" spans="1:11" ht="25.5" x14ac:dyDescent="0.25">
      <c r="A176" s="120"/>
      <c r="B176" s="7"/>
      <c r="C176" s="121"/>
      <c r="D176" s="27" t="s">
        <v>13</v>
      </c>
      <c r="E176" s="28" t="s">
        <v>14</v>
      </c>
      <c r="F176" s="29">
        <v>6</v>
      </c>
      <c r="G176" s="29">
        <v>6</v>
      </c>
      <c r="H176" s="29">
        <v>0</v>
      </c>
      <c r="I176" s="29">
        <v>0</v>
      </c>
      <c r="J176" s="29">
        <f t="shared" si="65"/>
        <v>0</v>
      </c>
      <c r="K176" s="29"/>
    </row>
    <row r="177" spans="1:11" ht="51.75" x14ac:dyDescent="0.25">
      <c r="A177" s="120"/>
      <c r="B177" s="7"/>
      <c r="C177" s="139" t="s">
        <v>433</v>
      </c>
      <c r="D177" s="27"/>
      <c r="E177" s="26" t="s">
        <v>430</v>
      </c>
      <c r="F177" s="29">
        <f>F178</f>
        <v>352.7</v>
      </c>
      <c r="G177" s="29">
        <f>G178</f>
        <v>352.7</v>
      </c>
      <c r="H177" s="29">
        <f t="shared" ref="H177:I177" si="87">H178</f>
        <v>0</v>
      </c>
      <c r="I177" s="29">
        <f t="shared" si="87"/>
        <v>0</v>
      </c>
      <c r="J177" s="29">
        <f t="shared" si="65"/>
        <v>0</v>
      </c>
      <c r="K177" s="29"/>
    </row>
    <row r="178" spans="1:11" ht="25.5" x14ac:dyDescent="0.25">
      <c r="A178" s="120"/>
      <c r="B178" s="7"/>
      <c r="C178" s="139"/>
      <c r="D178" s="27" t="s">
        <v>13</v>
      </c>
      <c r="E178" s="28" t="s">
        <v>14</v>
      </c>
      <c r="F178" s="29">
        <v>352.7</v>
      </c>
      <c r="G178" s="29">
        <v>352.7</v>
      </c>
      <c r="H178" s="29">
        <v>0</v>
      </c>
      <c r="I178" s="29">
        <v>0</v>
      </c>
      <c r="J178" s="29">
        <f t="shared" si="65"/>
        <v>0</v>
      </c>
      <c r="K178" s="29"/>
    </row>
    <row r="179" spans="1:11" ht="26.25" x14ac:dyDescent="0.25">
      <c r="A179" s="120"/>
      <c r="B179" s="7"/>
      <c r="C179" s="96" t="s">
        <v>1023</v>
      </c>
      <c r="D179" s="96"/>
      <c r="E179" s="98" t="s">
        <v>1022</v>
      </c>
      <c r="F179" s="29">
        <v>199.3</v>
      </c>
      <c r="G179" s="29">
        <v>199.3</v>
      </c>
      <c r="H179" s="29">
        <v>199.3</v>
      </c>
      <c r="I179" s="29">
        <v>199.3</v>
      </c>
      <c r="J179" s="29">
        <f t="shared" si="65"/>
        <v>100</v>
      </c>
      <c r="K179" s="29">
        <f t="shared" si="66"/>
        <v>100</v>
      </c>
    </row>
    <row r="180" spans="1:11" ht="26.25" x14ac:dyDescent="0.25">
      <c r="A180" s="120"/>
      <c r="B180" s="7"/>
      <c r="C180" s="96"/>
      <c r="D180" s="96" t="s">
        <v>13</v>
      </c>
      <c r="E180" s="98" t="s">
        <v>14</v>
      </c>
      <c r="F180" s="29">
        <v>199.3</v>
      </c>
      <c r="G180" s="29">
        <v>199.3</v>
      </c>
      <c r="H180" s="29">
        <v>199.3</v>
      </c>
      <c r="I180" s="29">
        <v>199.3</v>
      </c>
      <c r="J180" s="29">
        <f t="shared" si="65"/>
        <v>100</v>
      </c>
      <c r="K180" s="29">
        <f t="shared" si="66"/>
        <v>100</v>
      </c>
    </row>
    <row r="181" spans="1:11" ht="25.5" x14ac:dyDescent="0.25">
      <c r="A181" s="185"/>
      <c r="B181" s="178"/>
      <c r="C181" s="179" t="s">
        <v>228</v>
      </c>
      <c r="D181" s="178"/>
      <c r="E181" s="186" t="s">
        <v>425</v>
      </c>
      <c r="F181" s="181">
        <f>F182</f>
        <v>426.9</v>
      </c>
      <c r="G181" s="181">
        <f>G182</f>
        <v>426.9</v>
      </c>
      <c r="H181" s="181">
        <f t="shared" ref="H181:I181" si="88">H182</f>
        <v>102.80000000000001</v>
      </c>
      <c r="I181" s="181">
        <f t="shared" si="88"/>
        <v>101.5</v>
      </c>
      <c r="J181" s="181">
        <f t="shared" si="65"/>
        <v>23.776059967205434</v>
      </c>
      <c r="K181" s="181">
        <f t="shared" si="66"/>
        <v>98.735408560311271</v>
      </c>
    </row>
    <row r="182" spans="1:11" ht="26.25" x14ac:dyDescent="0.25">
      <c r="A182" s="145"/>
      <c r="B182" s="146"/>
      <c r="C182" s="136" t="s">
        <v>230</v>
      </c>
      <c r="D182" s="146"/>
      <c r="E182" s="163" t="s">
        <v>426</v>
      </c>
      <c r="F182" s="138">
        <f>F183+F189+F191+F193</f>
        <v>426.9</v>
      </c>
      <c r="G182" s="138">
        <f>G183+G189+G191+G193</f>
        <v>426.9</v>
      </c>
      <c r="H182" s="138">
        <f t="shared" ref="H182:I182" si="89">H183+H189+H191+H193</f>
        <v>102.80000000000001</v>
      </c>
      <c r="I182" s="138">
        <f t="shared" si="89"/>
        <v>101.5</v>
      </c>
      <c r="J182" s="138">
        <f t="shared" si="65"/>
        <v>23.776059967205434</v>
      </c>
      <c r="K182" s="138">
        <f t="shared" si="66"/>
        <v>98.735408560311271</v>
      </c>
    </row>
    <row r="183" spans="1:11" ht="38.25" x14ac:dyDescent="0.25">
      <c r="A183" s="120"/>
      <c r="B183" s="7"/>
      <c r="C183" s="139" t="s">
        <v>232</v>
      </c>
      <c r="D183" s="27"/>
      <c r="E183" s="164" t="s">
        <v>393</v>
      </c>
      <c r="F183" s="29">
        <f>F187+F184</f>
        <v>343.2</v>
      </c>
      <c r="G183" s="29">
        <f>G187+G184</f>
        <v>343.2</v>
      </c>
      <c r="H183" s="29">
        <f t="shared" ref="H183:I183" si="90">H187+H184</f>
        <v>102.80000000000001</v>
      </c>
      <c r="I183" s="29">
        <f t="shared" si="90"/>
        <v>101.5</v>
      </c>
      <c r="J183" s="29">
        <f t="shared" si="65"/>
        <v>29.574592074592076</v>
      </c>
      <c r="K183" s="29">
        <f t="shared" si="66"/>
        <v>98.735408560311271</v>
      </c>
    </row>
    <row r="184" spans="1:11" ht="39" x14ac:dyDescent="0.25">
      <c r="A184" s="120"/>
      <c r="B184" s="7"/>
      <c r="C184" s="139"/>
      <c r="D184" s="27" t="s">
        <v>25</v>
      </c>
      <c r="E184" s="26" t="s">
        <v>406</v>
      </c>
      <c r="F184" s="29">
        <f>SUM(F185+F186)</f>
        <v>323.2</v>
      </c>
      <c r="G184" s="29">
        <f>SUM(G185+G186)</f>
        <v>323.2</v>
      </c>
      <c r="H184" s="29">
        <f t="shared" ref="H184:I184" si="91">SUM(H185+H186)</f>
        <v>90.800000000000011</v>
      </c>
      <c r="I184" s="29">
        <f t="shared" si="91"/>
        <v>89.5</v>
      </c>
      <c r="J184" s="29">
        <f t="shared" si="65"/>
        <v>27.691831683168317</v>
      </c>
      <c r="K184" s="29">
        <f t="shared" si="66"/>
        <v>98.568281938325981</v>
      </c>
    </row>
    <row r="185" spans="1:11" x14ac:dyDescent="0.25">
      <c r="A185" s="120"/>
      <c r="B185" s="7"/>
      <c r="C185" s="139"/>
      <c r="D185" s="27"/>
      <c r="E185" s="28" t="s">
        <v>231</v>
      </c>
      <c r="F185" s="38">
        <v>115.3</v>
      </c>
      <c r="G185" s="38">
        <v>115.3</v>
      </c>
      <c r="H185" s="38">
        <v>25.4</v>
      </c>
      <c r="I185" s="38">
        <v>25.4</v>
      </c>
      <c r="J185" s="38">
        <f t="shared" si="65"/>
        <v>22.029488291413703</v>
      </c>
      <c r="K185" s="38">
        <f t="shared" si="66"/>
        <v>100</v>
      </c>
    </row>
    <row r="186" spans="1:11" x14ac:dyDescent="0.25">
      <c r="A186" s="120"/>
      <c r="B186" s="7"/>
      <c r="C186" s="139"/>
      <c r="D186" s="27"/>
      <c r="E186" s="28" t="s">
        <v>173</v>
      </c>
      <c r="F186" s="38">
        <v>207.9</v>
      </c>
      <c r="G186" s="38">
        <v>207.9</v>
      </c>
      <c r="H186" s="38">
        <v>65.400000000000006</v>
      </c>
      <c r="I186" s="38">
        <v>64.099999999999994</v>
      </c>
      <c r="J186" s="38">
        <f t="shared" si="65"/>
        <v>30.832130832130826</v>
      </c>
      <c r="K186" s="38">
        <f t="shared" si="66"/>
        <v>98.012232415902119</v>
      </c>
    </row>
    <row r="187" spans="1:11" ht="25.5" x14ac:dyDescent="0.25">
      <c r="A187" s="116"/>
      <c r="B187" s="27"/>
      <c r="C187" s="139"/>
      <c r="D187" s="27" t="s">
        <v>13</v>
      </c>
      <c r="E187" s="28" t="s">
        <v>14</v>
      </c>
      <c r="F187" s="29">
        <v>20</v>
      </c>
      <c r="G187" s="29">
        <v>20</v>
      </c>
      <c r="H187" s="29">
        <v>12</v>
      </c>
      <c r="I187" s="29">
        <v>12</v>
      </c>
      <c r="J187" s="29">
        <f t="shared" si="65"/>
        <v>60</v>
      </c>
      <c r="K187" s="29">
        <f t="shared" si="66"/>
        <v>100</v>
      </c>
    </row>
    <row r="188" spans="1:11" x14ac:dyDescent="0.25">
      <c r="A188" s="116"/>
      <c r="B188" s="27"/>
      <c r="C188" s="139"/>
      <c r="D188" s="27"/>
      <c r="E188" s="28" t="s">
        <v>173</v>
      </c>
      <c r="F188" s="29">
        <v>20</v>
      </c>
      <c r="G188" s="29">
        <v>20</v>
      </c>
      <c r="H188" s="29">
        <v>12</v>
      </c>
      <c r="I188" s="29">
        <v>12</v>
      </c>
      <c r="J188" s="29">
        <f t="shared" si="65"/>
        <v>60</v>
      </c>
      <c r="K188" s="29">
        <f t="shared" si="66"/>
        <v>100</v>
      </c>
    </row>
    <row r="189" spans="1:11" x14ac:dyDescent="0.25">
      <c r="A189" s="116"/>
      <c r="B189" s="27"/>
      <c r="C189" s="139" t="s">
        <v>233</v>
      </c>
      <c r="D189" s="27"/>
      <c r="E189" s="26" t="s">
        <v>432</v>
      </c>
      <c r="F189" s="29">
        <f>F190</f>
        <v>50</v>
      </c>
      <c r="G189" s="29">
        <f>G190</f>
        <v>50</v>
      </c>
      <c r="H189" s="29">
        <f t="shared" ref="H189:I189" si="92">H190</f>
        <v>0</v>
      </c>
      <c r="I189" s="29">
        <f t="shared" si="92"/>
        <v>0</v>
      </c>
      <c r="J189" s="29">
        <f t="shared" si="65"/>
        <v>0</v>
      </c>
      <c r="K189" s="29"/>
    </row>
    <row r="190" spans="1:11" ht="25.5" x14ac:dyDescent="0.25">
      <c r="A190" s="116"/>
      <c r="B190" s="27"/>
      <c r="C190" s="139"/>
      <c r="D190" s="27" t="s">
        <v>13</v>
      </c>
      <c r="E190" s="28" t="s">
        <v>14</v>
      </c>
      <c r="F190" s="29">
        <v>50</v>
      </c>
      <c r="G190" s="29">
        <v>50</v>
      </c>
      <c r="H190" s="29">
        <v>0</v>
      </c>
      <c r="I190" s="29">
        <v>0</v>
      </c>
      <c r="J190" s="29">
        <f t="shared" si="65"/>
        <v>0</v>
      </c>
      <c r="K190" s="29"/>
    </row>
    <row r="191" spans="1:11" x14ac:dyDescent="0.25">
      <c r="A191" s="116"/>
      <c r="B191" s="27"/>
      <c r="C191" s="139" t="s">
        <v>234</v>
      </c>
      <c r="D191" s="27"/>
      <c r="E191" s="26" t="s">
        <v>434</v>
      </c>
      <c r="F191" s="29">
        <f>F192</f>
        <v>13.7</v>
      </c>
      <c r="G191" s="29">
        <f>G192</f>
        <v>13.7</v>
      </c>
      <c r="H191" s="29">
        <f t="shared" ref="H191:I191" si="93">H192</f>
        <v>0</v>
      </c>
      <c r="I191" s="29">
        <f t="shared" si="93"/>
        <v>0</v>
      </c>
      <c r="J191" s="29">
        <f t="shared" si="65"/>
        <v>0</v>
      </c>
      <c r="K191" s="29"/>
    </row>
    <row r="192" spans="1:11" ht="25.5" x14ac:dyDescent="0.25">
      <c r="A192" s="116"/>
      <c r="B192" s="27"/>
      <c r="C192" s="139"/>
      <c r="D192" s="27" t="s">
        <v>13</v>
      </c>
      <c r="E192" s="28" t="s">
        <v>14</v>
      </c>
      <c r="F192" s="29">
        <v>13.7</v>
      </c>
      <c r="G192" s="29">
        <v>13.7</v>
      </c>
      <c r="H192" s="29">
        <v>0</v>
      </c>
      <c r="I192" s="29">
        <v>0</v>
      </c>
      <c r="J192" s="29">
        <f t="shared" si="65"/>
        <v>0</v>
      </c>
      <c r="K192" s="29"/>
    </row>
    <row r="193" spans="1:11" ht="26.25" x14ac:dyDescent="0.25">
      <c r="A193" s="116"/>
      <c r="B193" s="27"/>
      <c r="C193" s="139" t="s">
        <v>673</v>
      </c>
      <c r="D193" s="27"/>
      <c r="E193" s="98" t="s">
        <v>672</v>
      </c>
      <c r="F193" s="29">
        <f>F194</f>
        <v>20</v>
      </c>
      <c r="G193" s="29">
        <f>G194</f>
        <v>20</v>
      </c>
      <c r="H193" s="29">
        <f t="shared" ref="H193:I193" si="94">H194</f>
        <v>0</v>
      </c>
      <c r="I193" s="29">
        <f t="shared" si="94"/>
        <v>0</v>
      </c>
      <c r="J193" s="29">
        <f t="shared" si="65"/>
        <v>0</v>
      </c>
      <c r="K193" s="29"/>
    </row>
    <row r="194" spans="1:11" ht="25.5" x14ac:dyDescent="0.25">
      <c r="A194" s="116"/>
      <c r="B194" s="27"/>
      <c r="C194" s="139"/>
      <c r="D194" s="27" t="s">
        <v>13</v>
      </c>
      <c r="E194" s="28" t="s">
        <v>14</v>
      </c>
      <c r="F194" s="29">
        <v>20</v>
      </c>
      <c r="G194" s="29">
        <v>20</v>
      </c>
      <c r="H194" s="29">
        <v>0</v>
      </c>
      <c r="I194" s="29">
        <v>0</v>
      </c>
      <c r="J194" s="29">
        <f t="shared" si="65"/>
        <v>0</v>
      </c>
      <c r="K194" s="29"/>
    </row>
    <row r="195" spans="1:11" ht="38.25" x14ac:dyDescent="0.25">
      <c r="A195" s="125"/>
      <c r="B195" s="126"/>
      <c r="C195" s="127" t="s">
        <v>308</v>
      </c>
      <c r="D195" s="126"/>
      <c r="E195" s="128" t="s">
        <v>774</v>
      </c>
      <c r="F195" s="129">
        <f t="shared" ref="F195:G197" si="95">F196</f>
        <v>120</v>
      </c>
      <c r="G195" s="129">
        <f t="shared" si="95"/>
        <v>120</v>
      </c>
      <c r="H195" s="129">
        <f t="shared" ref="H195:I197" si="96">H196</f>
        <v>14.9</v>
      </c>
      <c r="I195" s="129">
        <f t="shared" si="96"/>
        <v>14.9</v>
      </c>
      <c r="J195" s="129">
        <f t="shared" si="65"/>
        <v>12.416666666666668</v>
      </c>
      <c r="K195" s="129">
        <f t="shared" si="66"/>
        <v>100</v>
      </c>
    </row>
    <row r="196" spans="1:11" x14ac:dyDescent="0.25">
      <c r="A196" s="135"/>
      <c r="B196" s="34"/>
      <c r="C196" s="136" t="s">
        <v>325</v>
      </c>
      <c r="D196" s="34"/>
      <c r="E196" s="144" t="s">
        <v>326</v>
      </c>
      <c r="F196" s="138">
        <f t="shared" si="95"/>
        <v>120</v>
      </c>
      <c r="G196" s="138">
        <f t="shared" si="95"/>
        <v>120</v>
      </c>
      <c r="H196" s="138">
        <f t="shared" si="96"/>
        <v>14.9</v>
      </c>
      <c r="I196" s="138">
        <f t="shared" si="96"/>
        <v>14.9</v>
      </c>
      <c r="J196" s="138">
        <f t="shared" si="65"/>
        <v>12.416666666666668</v>
      </c>
      <c r="K196" s="138">
        <f t="shared" si="66"/>
        <v>100</v>
      </c>
    </row>
    <row r="197" spans="1:11" x14ac:dyDescent="0.25">
      <c r="A197" s="120"/>
      <c r="B197" s="7"/>
      <c r="C197" s="276" t="s">
        <v>724</v>
      </c>
      <c r="D197" s="27"/>
      <c r="E197" s="155" t="s">
        <v>775</v>
      </c>
      <c r="F197" s="29">
        <f t="shared" si="95"/>
        <v>120</v>
      </c>
      <c r="G197" s="29">
        <f t="shared" si="95"/>
        <v>120</v>
      </c>
      <c r="H197" s="29">
        <f t="shared" si="96"/>
        <v>14.9</v>
      </c>
      <c r="I197" s="29">
        <f t="shared" si="96"/>
        <v>14.9</v>
      </c>
      <c r="J197" s="29">
        <f t="shared" si="65"/>
        <v>12.416666666666668</v>
      </c>
      <c r="K197" s="29">
        <f t="shared" si="66"/>
        <v>100</v>
      </c>
    </row>
    <row r="198" spans="1:11" ht="25.5" x14ac:dyDescent="0.25">
      <c r="A198" s="120"/>
      <c r="B198" s="7"/>
      <c r="C198" s="139"/>
      <c r="D198" s="27" t="s">
        <v>13</v>
      </c>
      <c r="E198" s="28" t="s">
        <v>14</v>
      </c>
      <c r="F198" s="29">
        <v>120</v>
      </c>
      <c r="G198" s="29">
        <v>120</v>
      </c>
      <c r="H198" s="29">
        <v>14.9</v>
      </c>
      <c r="I198" s="29">
        <v>14.9</v>
      </c>
      <c r="J198" s="29">
        <f t="shared" si="65"/>
        <v>12.416666666666668</v>
      </c>
      <c r="K198" s="29">
        <f t="shared" si="66"/>
        <v>100</v>
      </c>
    </row>
    <row r="199" spans="1:11" x14ac:dyDescent="0.25">
      <c r="A199" s="120"/>
      <c r="B199" s="7" t="s">
        <v>776</v>
      </c>
      <c r="C199" s="121"/>
      <c r="D199" s="120"/>
      <c r="E199" s="122" t="s">
        <v>777</v>
      </c>
      <c r="F199" s="123">
        <f t="shared" ref="F199:I199" si="97">F200+F225+F231+F259</f>
        <v>101294.22000000002</v>
      </c>
      <c r="G199" s="123">
        <f t="shared" ref="G199" si="98">G200+G225+G231+G259</f>
        <v>101294.22000000002</v>
      </c>
      <c r="H199" s="123">
        <f t="shared" si="97"/>
        <v>20815.2</v>
      </c>
      <c r="I199" s="123">
        <f t="shared" si="97"/>
        <v>20807.7</v>
      </c>
      <c r="J199" s="123">
        <f t="shared" ref="J199:J262" si="99">I199/G199*100</f>
        <v>20.5418433549318</v>
      </c>
      <c r="K199" s="123">
        <f t="shared" ref="K199:K262" si="100">I199/H199*100</f>
        <v>99.963968638302774</v>
      </c>
    </row>
    <row r="200" spans="1:11" x14ac:dyDescent="0.25">
      <c r="A200" s="120"/>
      <c r="B200" s="7" t="s">
        <v>778</v>
      </c>
      <c r="C200" s="121"/>
      <c r="D200" s="7"/>
      <c r="E200" s="124" t="s">
        <v>779</v>
      </c>
      <c r="F200" s="123">
        <f>F201+F221</f>
        <v>729.90000000000009</v>
      </c>
      <c r="G200" s="123">
        <f>G201+G221</f>
        <v>729.90000000000009</v>
      </c>
      <c r="H200" s="123">
        <f t="shared" ref="H200:I200" si="101">H201+H221</f>
        <v>80</v>
      </c>
      <c r="I200" s="123">
        <f t="shared" si="101"/>
        <v>80</v>
      </c>
      <c r="J200" s="123">
        <f t="shared" si="99"/>
        <v>10.960405535004794</v>
      </c>
      <c r="K200" s="123">
        <f t="shared" si="100"/>
        <v>100</v>
      </c>
    </row>
    <row r="201" spans="1:11" ht="25.5" x14ac:dyDescent="0.25">
      <c r="A201" s="120"/>
      <c r="B201" s="7"/>
      <c r="C201" s="121" t="s">
        <v>6</v>
      </c>
      <c r="D201" s="120"/>
      <c r="E201" s="124" t="s">
        <v>7</v>
      </c>
      <c r="F201" s="123">
        <f>F202+F213</f>
        <v>599.1</v>
      </c>
      <c r="G201" s="123">
        <f>G202+G213</f>
        <v>599.1</v>
      </c>
      <c r="H201" s="123">
        <f t="shared" ref="H201:I201" si="102">H202+H213</f>
        <v>80</v>
      </c>
      <c r="I201" s="123">
        <f t="shared" si="102"/>
        <v>80</v>
      </c>
      <c r="J201" s="123">
        <f t="shared" si="99"/>
        <v>13.353363378400934</v>
      </c>
      <c r="K201" s="123">
        <f t="shared" si="100"/>
        <v>100</v>
      </c>
    </row>
    <row r="202" spans="1:11" ht="38.25" customHeight="1" x14ac:dyDescent="0.25">
      <c r="A202" s="126"/>
      <c r="B202" s="126"/>
      <c r="C202" s="127" t="s">
        <v>299</v>
      </c>
      <c r="D202" s="152"/>
      <c r="E202" s="128" t="s">
        <v>300</v>
      </c>
      <c r="F202" s="129">
        <f>F203+F206</f>
        <v>170</v>
      </c>
      <c r="G202" s="129">
        <f>G203+G206</f>
        <v>170</v>
      </c>
      <c r="H202" s="129">
        <f t="shared" ref="H202:I202" si="103">H203+H206</f>
        <v>80</v>
      </c>
      <c r="I202" s="129">
        <f t="shared" si="103"/>
        <v>80</v>
      </c>
      <c r="J202" s="129">
        <f t="shared" si="99"/>
        <v>47.058823529411761</v>
      </c>
      <c r="K202" s="129">
        <f t="shared" si="100"/>
        <v>100</v>
      </c>
    </row>
    <row r="203" spans="1:11" ht="25.5" x14ac:dyDescent="0.25">
      <c r="A203" s="145"/>
      <c r="B203" s="146"/>
      <c r="C203" s="136" t="s">
        <v>301</v>
      </c>
      <c r="D203" s="146"/>
      <c r="E203" s="137" t="s">
        <v>302</v>
      </c>
      <c r="F203" s="138">
        <f t="shared" ref="F203:I204" si="104">F204</f>
        <v>70</v>
      </c>
      <c r="G203" s="138">
        <f t="shared" si="104"/>
        <v>70</v>
      </c>
      <c r="H203" s="138">
        <f t="shared" si="104"/>
        <v>50</v>
      </c>
      <c r="I203" s="138">
        <f t="shared" si="104"/>
        <v>50</v>
      </c>
      <c r="J203" s="138">
        <f t="shared" si="99"/>
        <v>71.428571428571431</v>
      </c>
      <c r="K203" s="138">
        <f t="shared" si="100"/>
        <v>100</v>
      </c>
    </row>
    <row r="204" spans="1:11" x14ac:dyDescent="0.25">
      <c r="A204" s="120"/>
      <c r="B204" s="7"/>
      <c r="C204" s="139" t="s">
        <v>303</v>
      </c>
      <c r="D204" s="27"/>
      <c r="E204" s="28" t="s">
        <v>395</v>
      </c>
      <c r="F204" s="29">
        <f t="shared" si="104"/>
        <v>70</v>
      </c>
      <c r="G204" s="29">
        <f t="shared" si="104"/>
        <v>70</v>
      </c>
      <c r="H204" s="29">
        <f t="shared" si="104"/>
        <v>50</v>
      </c>
      <c r="I204" s="29">
        <f t="shared" si="104"/>
        <v>50</v>
      </c>
      <c r="J204" s="29">
        <f t="shared" si="99"/>
        <v>71.428571428571431</v>
      </c>
      <c r="K204" s="29">
        <f t="shared" si="100"/>
        <v>100</v>
      </c>
    </row>
    <row r="205" spans="1:11" ht="25.5" x14ac:dyDescent="0.25">
      <c r="A205" s="116"/>
      <c r="B205" s="27"/>
      <c r="C205" s="139"/>
      <c r="D205" s="27" t="s">
        <v>13</v>
      </c>
      <c r="E205" s="28" t="s">
        <v>14</v>
      </c>
      <c r="F205" s="29">
        <v>70</v>
      </c>
      <c r="G205" s="29">
        <v>70</v>
      </c>
      <c r="H205" s="29">
        <v>50</v>
      </c>
      <c r="I205" s="29">
        <v>50</v>
      </c>
      <c r="J205" s="29">
        <f t="shared" si="99"/>
        <v>71.428571428571431</v>
      </c>
      <c r="K205" s="29">
        <f t="shared" si="100"/>
        <v>100</v>
      </c>
    </row>
    <row r="206" spans="1:11" ht="30.75" customHeight="1" x14ac:dyDescent="0.25">
      <c r="A206" s="165"/>
      <c r="B206" s="166"/>
      <c r="C206" s="167" t="s">
        <v>720</v>
      </c>
      <c r="D206" s="168"/>
      <c r="E206" s="169" t="s">
        <v>304</v>
      </c>
      <c r="F206" s="170">
        <f>F207+F209+F211</f>
        <v>100</v>
      </c>
      <c r="G206" s="170">
        <f>G207+G209+G211</f>
        <v>100</v>
      </c>
      <c r="H206" s="170">
        <f t="shared" ref="H206:I206" si="105">H207+H209+H211</f>
        <v>30</v>
      </c>
      <c r="I206" s="170">
        <f t="shared" si="105"/>
        <v>30</v>
      </c>
      <c r="J206" s="170">
        <f t="shared" si="99"/>
        <v>30</v>
      </c>
      <c r="K206" s="170">
        <f t="shared" si="100"/>
        <v>100</v>
      </c>
    </row>
    <row r="207" spans="1:11" ht="25.5" x14ac:dyDescent="0.25">
      <c r="A207" s="116"/>
      <c r="B207" s="27"/>
      <c r="C207" s="276" t="s">
        <v>721</v>
      </c>
      <c r="D207" s="7"/>
      <c r="E207" s="164" t="s">
        <v>305</v>
      </c>
      <c r="F207" s="29">
        <f>F208</f>
        <v>70</v>
      </c>
      <c r="G207" s="29">
        <f>G208</f>
        <v>70</v>
      </c>
      <c r="H207" s="29">
        <f t="shared" ref="H207:I207" si="106">H208</f>
        <v>0</v>
      </c>
      <c r="I207" s="29">
        <f t="shared" si="106"/>
        <v>0</v>
      </c>
      <c r="J207" s="29">
        <f t="shared" si="99"/>
        <v>0</v>
      </c>
      <c r="K207" s="29"/>
    </row>
    <row r="208" spans="1:11" ht="25.5" x14ac:dyDescent="0.25">
      <c r="A208" s="116"/>
      <c r="B208" s="27"/>
      <c r="C208" s="139"/>
      <c r="D208" s="27" t="s">
        <v>13</v>
      </c>
      <c r="E208" s="28" t="s">
        <v>14</v>
      </c>
      <c r="F208" s="29">
        <v>70</v>
      </c>
      <c r="G208" s="29">
        <v>70</v>
      </c>
      <c r="H208" s="29">
        <v>0</v>
      </c>
      <c r="I208" s="29">
        <v>0</v>
      </c>
      <c r="J208" s="29">
        <f t="shared" si="99"/>
        <v>0</v>
      </c>
      <c r="K208" s="29"/>
    </row>
    <row r="209" spans="1:11" x14ac:dyDescent="0.25">
      <c r="A209" s="116"/>
      <c r="B209" s="27"/>
      <c r="C209" s="276" t="s">
        <v>722</v>
      </c>
      <c r="D209" s="27"/>
      <c r="E209" s="171" t="s">
        <v>306</v>
      </c>
      <c r="F209" s="29">
        <f>F210</f>
        <v>0</v>
      </c>
      <c r="G209" s="29">
        <f>G210</f>
        <v>0</v>
      </c>
      <c r="H209" s="29">
        <f t="shared" ref="H209:I209" si="107">H210</f>
        <v>0</v>
      </c>
      <c r="I209" s="29">
        <f t="shared" si="107"/>
        <v>0</v>
      </c>
      <c r="J209" s="29" t="e">
        <f t="shared" si="99"/>
        <v>#DIV/0!</v>
      </c>
      <c r="K209" s="29"/>
    </row>
    <row r="210" spans="1:11" ht="25.5" x14ac:dyDescent="0.25">
      <c r="A210" s="116"/>
      <c r="B210" s="27"/>
      <c r="C210" s="139"/>
      <c r="D210" s="27" t="s">
        <v>13</v>
      </c>
      <c r="E210" s="28" t="s">
        <v>14</v>
      </c>
      <c r="F210" s="29">
        <v>0</v>
      </c>
      <c r="G210" s="29">
        <v>0</v>
      </c>
      <c r="H210" s="29">
        <v>0</v>
      </c>
      <c r="I210" s="29">
        <v>0</v>
      </c>
      <c r="J210" s="29" t="e">
        <f t="shared" si="99"/>
        <v>#DIV/0!</v>
      </c>
      <c r="K210" s="29"/>
    </row>
    <row r="211" spans="1:11" x14ac:dyDescent="0.25">
      <c r="A211" s="116"/>
      <c r="B211" s="27"/>
      <c r="C211" s="276" t="s">
        <v>723</v>
      </c>
      <c r="D211" s="27"/>
      <c r="E211" s="164" t="s">
        <v>307</v>
      </c>
      <c r="F211" s="29">
        <f>F212</f>
        <v>30</v>
      </c>
      <c r="G211" s="29">
        <f>G212</f>
        <v>30</v>
      </c>
      <c r="H211" s="29">
        <f t="shared" ref="H211:I211" si="108">H212</f>
        <v>30</v>
      </c>
      <c r="I211" s="29">
        <f t="shared" si="108"/>
        <v>30</v>
      </c>
      <c r="J211" s="29">
        <f t="shared" si="99"/>
        <v>100</v>
      </c>
      <c r="K211" s="29">
        <f t="shared" si="100"/>
        <v>100</v>
      </c>
    </row>
    <row r="212" spans="1:11" ht="25.5" x14ac:dyDescent="0.25">
      <c r="A212" s="116"/>
      <c r="B212" s="27"/>
      <c r="C212" s="139"/>
      <c r="D212" s="27" t="s">
        <v>13</v>
      </c>
      <c r="E212" s="28" t="s">
        <v>14</v>
      </c>
      <c r="F212" s="29">
        <v>30</v>
      </c>
      <c r="G212" s="29">
        <v>30</v>
      </c>
      <c r="H212" s="29">
        <v>30</v>
      </c>
      <c r="I212" s="29">
        <v>30</v>
      </c>
      <c r="J212" s="29">
        <f t="shared" si="99"/>
        <v>100</v>
      </c>
      <c r="K212" s="29">
        <f t="shared" si="100"/>
        <v>100</v>
      </c>
    </row>
    <row r="213" spans="1:11" ht="38.25" x14ac:dyDescent="0.25">
      <c r="A213" s="172"/>
      <c r="B213" s="173"/>
      <c r="C213" s="174" t="s">
        <v>338</v>
      </c>
      <c r="D213" s="173"/>
      <c r="E213" s="175" t="s">
        <v>372</v>
      </c>
      <c r="F213" s="176">
        <f>F214</f>
        <v>429.1</v>
      </c>
      <c r="G213" s="176">
        <f>G214</f>
        <v>429.1</v>
      </c>
      <c r="H213" s="176">
        <f t="shared" ref="H213:I213" si="109">H214</f>
        <v>0</v>
      </c>
      <c r="I213" s="176">
        <f t="shared" si="109"/>
        <v>0</v>
      </c>
      <c r="J213" s="176">
        <f t="shared" si="99"/>
        <v>0</v>
      </c>
      <c r="K213" s="176"/>
    </row>
    <row r="214" spans="1:11" ht="38.25" x14ac:dyDescent="0.25">
      <c r="A214" s="145"/>
      <c r="B214" s="146"/>
      <c r="C214" s="156" t="s">
        <v>391</v>
      </c>
      <c r="D214" s="146"/>
      <c r="E214" s="137" t="s">
        <v>339</v>
      </c>
      <c r="F214" s="138">
        <f>F217+F215</f>
        <v>429.1</v>
      </c>
      <c r="G214" s="138">
        <f>G217+G215</f>
        <v>429.1</v>
      </c>
      <c r="H214" s="138">
        <f t="shared" ref="H214:I214" si="110">H217+H215</f>
        <v>0</v>
      </c>
      <c r="I214" s="138">
        <f t="shared" si="110"/>
        <v>0</v>
      </c>
      <c r="J214" s="138">
        <f t="shared" si="99"/>
        <v>0</v>
      </c>
      <c r="K214" s="138"/>
    </row>
    <row r="215" spans="1:11" ht="39" x14ac:dyDescent="0.25">
      <c r="A215" s="116"/>
      <c r="B215" s="27"/>
      <c r="C215" s="150" t="s">
        <v>341</v>
      </c>
      <c r="D215" s="32"/>
      <c r="E215" s="26" t="s">
        <v>342</v>
      </c>
      <c r="F215" s="29">
        <v>0</v>
      </c>
      <c r="G215" s="29">
        <v>0</v>
      </c>
      <c r="H215" s="29">
        <v>0</v>
      </c>
      <c r="I215" s="29">
        <v>0</v>
      </c>
      <c r="J215" s="29" t="e">
        <f t="shared" si="99"/>
        <v>#DIV/0!</v>
      </c>
      <c r="K215" s="29"/>
    </row>
    <row r="216" spans="1:11" x14ac:dyDescent="0.25">
      <c r="A216" s="116"/>
      <c r="B216" s="27"/>
      <c r="C216" s="139"/>
      <c r="D216" s="27" t="s">
        <v>13</v>
      </c>
      <c r="E216" s="28" t="s">
        <v>340</v>
      </c>
      <c r="F216" s="29">
        <v>0</v>
      </c>
      <c r="G216" s="29">
        <v>0</v>
      </c>
      <c r="H216" s="29">
        <v>0</v>
      </c>
      <c r="I216" s="29">
        <v>0</v>
      </c>
      <c r="J216" s="29" t="e">
        <f t="shared" si="99"/>
        <v>#DIV/0!</v>
      </c>
      <c r="K216" s="29"/>
    </row>
    <row r="217" spans="1:11" ht="38.25" x14ac:dyDescent="0.25">
      <c r="A217" s="116"/>
      <c r="B217" s="27"/>
      <c r="C217" s="139" t="s">
        <v>440</v>
      </c>
      <c r="D217" s="27"/>
      <c r="E217" s="28" t="s">
        <v>441</v>
      </c>
      <c r="F217" s="29">
        <f>F218</f>
        <v>429.1</v>
      </c>
      <c r="G217" s="29">
        <f>G218</f>
        <v>429.1</v>
      </c>
      <c r="H217" s="29">
        <f t="shared" ref="H217:I217" si="111">H218</f>
        <v>0</v>
      </c>
      <c r="I217" s="29">
        <f t="shared" si="111"/>
        <v>0</v>
      </c>
      <c r="J217" s="29">
        <f t="shared" si="99"/>
        <v>0</v>
      </c>
      <c r="K217" s="29"/>
    </row>
    <row r="218" spans="1:11" x14ac:dyDescent="0.25">
      <c r="A218" s="116"/>
      <c r="B218" s="27"/>
      <c r="C218" s="139"/>
      <c r="D218" s="27" t="s">
        <v>13</v>
      </c>
      <c r="E218" s="28" t="s">
        <v>340</v>
      </c>
      <c r="F218" s="29">
        <f>SUM(F219:F220)</f>
        <v>429.1</v>
      </c>
      <c r="G218" s="29">
        <f>SUM(G219:G220)</f>
        <v>429.1</v>
      </c>
      <c r="H218" s="29">
        <f t="shared" ref="H218:I218" si="112">SUM(H219:H220)</f>
        <v>0</v>
      </c>
      <c r="I218" s="29">
        <f t="shared" si="112"/>
        <v>0</v>
      </c>
      <c r="J218" s="29">
        <f t="shared" si="99"/>
        <v>0</v>
      </c>
      <c r="K218" s="29"/>
    </row>
    <row r="219" spans="1:11" x14ac:dyDescent="0.25">
      <c r="A219" s="116"/>
      <c r="B219" s="27"/>
      <c r="C219" s="139"/>
      <c r="D219" s="27"/>
      <c r="E219" s="28" t="s">
        <v>90</v>
      </c>
      <c r="F219" s="29">
        <v>321.7</v>
      </c>
      <c r="G219" s="29">
        <v>321.7</v>
      </c>
      <c r="H219" s="29">
        <v>0</v>
      </c>
      <c r="I219" s="29">
        <v>0</v>
      </c>
      <c r="J219" s="29">
        <f t="shared" si="99"/>
        <v>0</v>
      </c>
      <c r="K219" s="29"/>
    </row>
    <row r="220" spans="1:11" x14ac:dyDescent="0.25">
      <c r="A220" s="116"/>
      <c r="B220" s="27"/>
      <c r="C220" s="139"/>
      <c r="D220" s="27"/>
      <c r="E220" s="28" t="s">
        <v>131</v>
      </c>
      <c r="F220" s="29">
        <v>107.4</v>
      </c>
      <c r="G220" s="29">
        <v>107.4</v>
      </c>
      <c r="H220" s="29">
        <v>0</v>
      </c>
      <c r="I220" s="29">
        <v>0</v>
      </c>
      <c r="J220" s="29">
        <f t="shared" si="99"/>
        <v>0</v>
      </c>
      <c r="K220" s="29"/>
    </row>
    <row r="221" spans="1:11" x14ac:dyDescent="0.25">
      <c r="A221" s="120"/>
      <c r="B221" s="7"/>
      <c r="C221" s="121" t="s">
        <v>745</v>
      </c>
      <c r="D221" s="7"/>
      <c r="E221" s="122" t="s">
        <v>1012</v>
      </c>
      <c r="F221" s="123">
        <f t="shared" ref="F221:I222" si="113">SUM(F222)</f>
        <v>130.80000000000001</v>
      </c>
      <c r="G221" s="123">
        <f t="shared" si="113"/>
        <v>130.80000000000001</v>
      </c>
      <c r="H221" s="123">
        <f t="shared" si="113"/>
        <v>0</v>
      </c>
      <c r="I221" s="123">
        <f t="shared" si="113"/>
        <v>0</v>
      </c>
      <c r="J221" s="123">
        <f t="shared" si="99"/>
        <v>0</v>
      </c>
      <c r="K221" s="123"/>
    </row>
    <row r="222" spans="1:11" ht="38.25" x14ac:dyDescent="0.25">
      <c r="A222" s="120"/>
      <c r="B222" s="7"/>
      <c r="C222" s="121" t="s">
        <v>347</v>
      </c>
      <c r="D222" s="7"/>
      <c r="E222" s="122" t="s">
        <v>348</v>
      </c>
      <c r="F222" s="123">
        <f t="shared" si="113"/>
        <v>130.80000000000001</v>
      </c>
      <c r="G222" s="123">
        <f t="shared" si="113"/>
        <v>130.80000000000001</v>
      </c>
      <c r="H222" s="123">
        <f t="shared" si="113"/>
        <v>0</v>
      </c>
      <c r="I222" s="123">
        <f t="shared" si="113"/>
        <v>0</v>
      </c>
      <c r="J222" s="123">
        <f t="shared" si="99"/>
        <v>0</v>
      </c>
      <c r="K222" s="123"/>
    </row>
    <row r="223" spans="1:11" ht="38.25" x14ac:dyDescent="0.25">
      <c r="A223" s="116"/>
      <c r="B223" s="27"/>
      <c r="C223" s="139" t="s">
        <v>356</v>
      </c>
      <c r="D223" s="27"/>
      <c r="E223" s="28" t="s">
        <v>780</v>
      </c>
      <c r="F223" s="29">
        <f>F224</f>
        <v>130.80000000000001</v>
      </c>
      <c r="G223" s="29">
        <f>G224</f>
        <v>130.80000000000001</v>
      </c>
      <c r="H223" s="29">
        <f t="shared" ref="H223:I223" si="114">H224</f>
        <v>0</v>
      </c>
      <c r="I223" s="29">
        <f t="shared" si="114"/>
        <v>0</v>
      </c>
      <c r="J223" s="29">
        <f t="shared" si="99"/>
        <v>0</v>
      </c>
      <c r="K223" s="29"/>
    </row>
    <row r="224" spans="1:11" ht="25.5" x14ac:dyDescent="0.25">
      <c r="A224" s="116"/>
      <c r="B224" s="27"/>
      <c r="C224" s="139"/>
      <c r="D224" s="27" t="s">
        <v>13</v>
      </c>
      <c r="E224" s="30" t="s">
        <v>14</v>
      </c>
      <c r="F224" s="29">
        <v>130.80000000000001</v>
      </c>
      <c r="G224" s="29">
        <v>130.80000000000001</v>
      </c>
      <c r="H224" s="29">
        <v>0</v>
      </c>
      <c r="I224" s="29">
        <v>0</v>
      </c>
      <c r="J224" s="29">
        <f t="shared" si="99"/>
        <v>0</v>
      </c>
      <c r="K224" s="29"/>
    </row>
    <row r="225" spans="1:11" x14ac:dyDescent="0.25">
      <c r="A225" s="120"/>
      <c r="B225" s="7" t="s">
        <v>781</v>
      </c>
      <c r="C225" s="121"/>
      <c r="D225" s="120"/>
      <c r="E225" s="122" t="s">
        <v>782</v>
      </c>
      <c r="F225" s="123">
        <f t="shared" ref="F225:I229" si="115">F226</f>
        <v>3173.9</v>
      </c>
      <c r="G225" s="123">
        <f t="shared" si="115"/>
        <v>3173.9</v>
      </c>
      <c r="H225" s="123">
        <f t="shared" si="115"/>
        <v>1630.2</v>
      </c>
      <c r="I225" s="123">
        <f t="shared" si="115"/>
        <v>1630.2</v>
      </c>
      <c r="J225" s="123">
        <f t="shared" si="99"/>
        <v>51.362676832918496</v>
      </c>
      <c r="K225" s="123">
        <f t="shared" si="100"/>
        <v>100</v>
      </c>
    </row>
    <row r="226" spans="1:11" ht="25.5" x14ac:dyDescent="0.25">
      <c r="A226" s="125"/>
      <c r="B226" s="126"/>
      <c r="C226" s="127" t="s">
        <v>273</v>
      </c>
      <c r="D226" s="126"/>
      <c r="E226" s="128" t="s">
        <v>274</v>
      </c>
      <c r="F226" s="129">
        <f t="shared" si="115"/>
        <v>3173.9</v>
      </c>
      <c r="G226" s="129">
        <f t="shared" si="115"/>
        <v>3173.9</v>
      </c>
      <c r="H226" s="129">
        <f t="shared" si="115"/>
        <v>1630.2</v>
      </c>
      <c r="I226" s="129">
        <f t="shared" si="115"/>
        <v>1630.2</v>
      </c>
      <c r="J226" s="129">
        <f t="shared" si="99"/>
        <v>51.362676832918496</v>
      </c>
      <c r="K226" s="129">
        <f t="shared" si="100"/>
        <v>100</v>
      </c>
    </row>
    <row r="227" spans="1:11" ht="25.5" x14ac:dyDescent="0.25">
      <c r="A227" s="185"/>
      <c r="B227" s="178"/>
      <c r="C227" s="179" t="s">
        <v>288</v>
      </c>
      <c r="D227" s="178"/>
      <c r="E227" s="186" t="s">
        <v>289</v>
      </c>
      <c r="F227" s="181">
        <f t="shared" si="115"/>
        <v>3173.9</v>
      </c>
      <c r="G227" s="181">
        <f t="shared" si="115"/>
        <v>3173.9</v>
      </c>
      <c r="H227" s="181">
        <f t="shared" si="115"/>
        <v>1630.2</v>
      </c>
      <c r="I227" s="181">
        <f t="shared" si="115"/>
        <v>1630.2</v>
      </c>
      <c r="J227" s="181">
        <f t="shared" si="99"/>
        <v>51.362676832918496</v>
      </c>
      <c r="K227" s="181">
        <f t="shared" si="100"/>
        <v>100</v>
      </c>
    </row>
    <row r="228" spans="1:11" ht="25.5" x14ac:dyDescent="0.25">
      <c r="A228" s="135"/>
      <c r="B228" s="34"/>
      <c r="C228" s="136" t="s">
        <v>290</v>
      </c>
      <c r="D228" s="34"/>
      <c r="E228" s="144" t="s">
        <v>291</v>
      </c>
      <c r="F228" s="138">
        <f t="shared" si="115"/>
        <v>3173.9</v>
      </c>
      <c r="G228" s="138">
        <f t="shared" si="115"/>
        <v>3173.9</v>
      </c>
      <c r="H228" s="138">
        <f t="shared" si="115"/>
        <v>1630.2</v>
      </c>
      <c r="I228" s="138">
        <f t="shared" si="115"/>
        <v>1630.2</v>
      </c>
      <c r="J228" s="138">
        <f t="shared" si="99"/>
        <v>51.362676832918496</v>
      </c>
      <c r="K228" s="138">
        <f t="shared" si="100"/>
        <v>100</v>
      </c>
    </row>
    <row r="229" spans="1:11" ht="25.5" x14ac:dyDescent="0.25">
      <c r="A229" s="120"/>
      <c r="B229" s="27"/>
      <c r="C229" s="139" t="s">
        <v>388</v>
      </c>
      <c r="D229" s="7"/>
      <c r="E229" s="30" t="s">
        <v>292</v>
      </c>
      <c r="F229" s="29">
        <f t="shared" si="115"/>
        <v>3173.9</v>
      </c>
      <c r="G229" s="29">
        <f t="shared" si="115"/>
        <v>3173.9</v>
      </c>
      <c r="H229" s="29">
        <f t="shared" si="115"/>
        <v>1630.2</v>
      </c>
      <c r="I229" s="29">
        <f t="shared" si="115"/>
        <v>1630.2</v>
      </c>
      <c r="J229" s="29">
        <f t="shared" si="99"/>
        <v>51.362676832918496</v>
      </c>
      <c r="K229" s="29">
        <f t="shared" si="100"/>
        <v>100</v>
      </c>
    </row>
    <row r="230" spans="1:11" ht="25.5" x14ac:dyDescent="0.25">
      <c r="A230" s="116"/>
      <c r="B230" s="27"/>
      <c r="C230" s="139"/>
      <c r="D230" s="27" t="s">
        <v>13</v>
      </c>
      <c r="E230" s="30" t="s">
        <v>14</v>
      </c>
      <c r="F230" s="29">
        <v>3173.9</v>
      </c>
      <c r="G230" s="29">
        <v>3173.9</v>
      </c>
      <c r="H230" s="29">
        <v>1630.2</v>
      </c>
      <c r="I230" s="29">
        <v>1630.2</v>
      </c>
      <c r="J230" s="29">
        <f t="shared" si="99"/>
        <v>51.362676832918496</v>
      </c>
      <c r="K230" s="29">
        <f t="shared" si="100"/>
        <v>100</v>
      </c>
    </row>
    <row r="231" spans="1:11" x14ac:dyDescent="0.25">
      <c r="A231" s="116"/>
      <c r="B231" s="7" t="s">
        <v>783</v>
      </c>
      <c r="C231" s="121"/>
      <c r="D231" s="120"/>
      <c r="E231" s="122" t="s">
        <v>784</v>
      </c>
      <c r="F231" s="123">
        <f t="shared" ref="F231:I232" si="116">F232</f>
        <v>86341.700000000012</v>
      </c>
      <c r="G231" s="123">
        <f t="shared" si="116"/>
        <v>86341.700000000012</v>
      </c>
      <c r="H231" s="123">
        <f t="shared" si="116"/>
        <v>17490.5</v>
      </c>
      <c r="I231" s="123">
        <f t="shared" si="116"/>
        <v>17490.5</v>
      </c>
      <c r="J231" s="123">
        <f t="shared" si="99"/>
        <v>20.25730324976228</v>
      </c>
      <c r="K231" s="123">
        <f t="shared" si="100"/>
        <v>100</v>
      </c>
    </row>
    <row r="232" spans="1:11" ht="25.5" x14ac:dyDescent="0.25">
      <c r="A232" s="116"/>
      <c r="B232" s="7"/>
      <c r="C232" s="121" t="s">
        <v>6</v>
      </c>
      <c r="D232" s="120"/>
      <c r="E232" s="124" t="s">
        <v>7</v>
      </c>
      <c r="F232" s="123">
        <f t="shared" si="116"/>
        <v>86341.700000000012</v>
      </c>
      <c r="G232" s="123">
        <f t="shared" si="116"/>
        <v>86341.700000000012</v>
      </c>
      <c r="H232" s="123">
        <f t="shared" si="116"/>
        <v>17490.5</v>
      </c>
      <c r="I232" s="123">
        <f t="shared" si="116"/>
        <v>17490.5</v>
      </c>
      <c r="J232" s="123">
        <f t="shared" si="99"/>
        <v>20.25730324976228</v>
      </c>
      <c r="K232" s="123">
        <f t="shared" si="100"/>
        <v>100</v>
      </c>
    </row>
    <row r="233" spans="1:11" ht="25.5" x14ac:dyDescent="0.25">
      <c r="A233" s="151"/>
      <c r="B233" s="126"/>
      <c r="C233" s="127" t="s">
        <v>273</v>
      </c>
      <c r="D233" s="126"/>
      <c r="E233" s="128" t="s">
        <v>274</v>
      </c>
      <c r="F233" s="129">
        <f>F234+F255</f>
        <v>86341.700000000012</v>
      </c>
      <c r="G233" s="129">
        <f>G234+G255</f>
        <v>86341.700000000012</v>
      </c>
      <c r="H233" s="129">
        <f t="shared" ref="H233:I233" si="117">H234+H255</f>
        <v>17490.5</v>
      </c>
      <c r="I233" s="129">
        <f t="shared" si="117"/>
        <v>17490.5</v>
      </c>
      <c r="J233" s="129">
        <f t="shared" si="99"/>
        <v>20.25730324976228</v>
      </c>
      <c r="K233" s="129">
        <f t="shared" si="100"/>
        <v>100</v>
      </c>
    </row>
    <row r="234" spans="1:11" ht="25.5" x14ac:dyDescent="0.25">
      <c r="A234" s="185"/>
      <c r="B234" s="178"/>
      <c r="C234" s="179" t="s">
        <v>275</v>
      </c>
      <c r="D234" s="178"/>
      <c r="E234" s="186" t="s">
        <v>785</v>
      </c>
      <c r="F234" s="181">
        <f>F235+F243+F252+F238</f>
        <v>86077.200000000012</v>
      </c>
      <c r="G234" s="181">
        <f>G235+G243+G252+G238</f>
        <v>86077.200000000012</v>
      </c>
      <c r="H234" s="181">
        <f t="shared" ref="H234:I234" si="118">H235+H243+H252+H238</f>
        <v>17490.5</v>
      </c>
      <c r="I234" s="181">
        <f t="shared" si="118"/>
        <v>17490.5</v>
      </c>
      <c r="J234" s="181">
        <f t="shared" si="99"/>
        <v>20.31955035712128</v>
      </c>
      <c r="K234" s="181">
        <f t="shared" si="100"/>
        <v>100</v>
      </c>
    </row>
    <row r="235" spans="1:11" x14ac:dyDescent="0.25">
      <c r="A235" s="145"/>
      <c r="B235" s="34"/>
      <c r="C235" s="136" t="s">
        <v>276</v>
      </c>
      <c r="D235" s="34"/>
      <c r="E235" s="137" t="s">
        <v>786</v>
      </c>
      <c r="F235" s="138">
        <f t="shared" ref="F235:I236" si="119">F236</f>
        <v>500</v>
      </c>
      <c r="G235" s="138">
        <f t="shared" si="119"/>
        <v>500</v>
      </c>
      <c r="H235" s="138">
        <f t="shared" si="119"/>
        <v>72</v>
      </c>
      <c r="I235" s="138">
        <f t="shared" si="119"/>
        <v>72</v>
      </c>
      <c r="J235" s="138">
        <f t="shared" si="99"/>
        <v>14.399999999999999</v>
      </c>
      <c r="K235" s="138">
        <f t="shared" si="100"/>
        <v>100</v>
      </c>
    </row>
    <row r="236" spans="1:11" x14ac:dyDescent="0.25">
      <c r="A236" s="116"/>
      <c r="B236" s="27"/>
      <c r="C236" s="139" t="s">
        <v>277</v>
      </c>
      <c r="D236" s="7"/>
      <c r="E236" s="28" t="s">
        <v>278</v>
      </c>
      <c r="F236" s="29">
        <f t="shared" si="119"/>
        <v>500</v>
      </c>
      <c r="G236" s="29">
        <f t="shared" si="119"/>
        <v>500</v>
      </c>
      <c r="H236" s="29">
        <f t="shared" si="119"/>
        <v>72</v>
      </c>
      <c r="I236" s="29">
        <f t="shared" si="119"/>
        <v>72</v>
      </c>
      <c r="J236" s="29">
        <f t="shared" si="99"/>
        <v>14.399999999999999</v>
      </c>
      <c r="K236" s="29">
        <f t="shared" si="100"/>
        <v>100</v>
      </c>
    </row>
    <row r="237" spans="1:11" ht="25.5" x14ac:dyDescent="0.25">
      <c r="A237" s="116"/>
      <c r="B237" s="27"/>
      <c r="C237" s="139"/>
      <c r="D237" s="27" t="s">
        <v>13</v>
      </c>
      <c r="E237" s="30" t="s">
        <v>14</v>
      </c>
      <c r="F237" s="8">
        <v>500</v>
      </c>
      <c r="G237" s="8">
        <v>500</v>
      </c>
      <c r="H237" s="8">
        <v>72</v>
      </c>
      <c r="I237" s="8">
        <v>72</v>
      </c>
      <c r="J237" s="8">
        <f t="shared" si="99"/>
        <v>14.399999999999999</v>
      </c>
      <c r="K237" s="8">
        <f t="shared" si="100"/>
        <v>100</v>
      </c>
    </row>
    <row r="238" spans="1:11" ht="25.5" x14ac:dyDescent="0.25">
      <c r="A238" s="145"/>
      <c r="B238" s="34"/>
      <c r="C238" s="136" t="s">
        <v>435</v>
      </c>
      <c r="D238" s="34"/>
      <c r="E238" s="137" t="s">
        <v>437</v>
      </c>
      <c r="F238" s="138">
        <f t="shared" ref="F238:I239" si="120">F239</f>
        <v>0</v>
      </c>
      <c r="G238" s="138">
        <f t="shared" si="120"/>
        <v>0</v>
      </c>
      <c r="H238" s="138">
        <f t="shared" si="120"/>
        <v>0</v>
      </c>
      <c r="I238" s="138">
        <f t="shared" si="120"/>
        <v>0</v>
      </c>
      <c r="J238" s="138" t="e">
        <f t="shared" si="99"/>
        <v>#DIV/0!</v>
      </c>
      <c r="K238" s="138" t="e">
        <f t="shared" si="100"/>
        <v>#DIV/0!</v>
      </c>
    </row>
    <row r="239" spans="1:11" x14ac:dyDescent="0.25">
      <c r="A239" s="116"/>
      <c r="B239" s="27"/>
      <c r="C239" s="184" t="s">
        <v>436</v>
      </c>
      <c r="D239" s="44"/>
      <c r="E239" s="45" t="s">
        <v>438</v>
      </c>
      <c r="F239" s="8">
        <f t="shared" si="120"/>
        <v>0</v>
      </c>
      <c r="G239" s="8">
        <f t="shared" si="120"/>
        <v>0</v>
      </c>
      <c r="H239" s="8">
        <f t="shared" si="120"/>
        <v>0</v>
      </c>
      <c r="I239" s="8">
        <f t="shared" si="120"/>
        <v>0</v>
      </c>
      <c r="J239" s="8" t="e">
        <f t="shared" si="99"/>
        <v>#DIV/0!</v>
      </c>
      <c r="K239" s="8" t="e">
        <f t="shared" si="100"/>
        <v>#DIV/0!</v>
      </c>
    </row>
    <row r="240" spans="1:11" ht="25.5" x14ac:dyDescent="0.25">
      <c r="A240" s="116"/>
      <c r="B240" s="27"/>
      <c r="C240" s="184"/>
      <c r="D240" s="44" t="s">
        <v>13</v>
      </c>
      <c r="E240" s="45" t="s">
        <v>14</v>
      </c>
      <c r="F240" s="8">
        <f>F241+F242</f>
        <v>0</v>
      </c>
      <c r="G240" s="8">
        <f>G241+G242</f>
        <v>0</v>
      </c>
      <c r="H240" s="8">
        <f t="shared" ref="H240:I240" si="121">H241+H242</f>
        <v>0</v>
      </c>
      <c r="I240" s="8">
        <f t="shared" si="121"/>
        <v>0</v>
      </c>
      <c r="J240" s="8" t="e">
        <f t="shared" si="99"/>
        <v>#DIV/0!</v>
      </c>
      <c r="K240" s="8" t="e">
        <f t="shared" si="100"/>
        <v>#DIV/0!</v>
      </c>
    </row>
    <row r="241" spans="1:11" x14ac:dyDescent="0.25">
      <c r="A241" s="116"/>
      <c r="B241" s="27"/>
      <c r="C241" s="184"/>
      <c r="D241" s="44"/>
      <c r="E241" s="45" t="s">
        <v>76</v>
      </c>
      <c r="F241" s="29">
        <v>0</v>
      </c>
      <c r="G241" s="29">
        <v>0</v>
      </c>
      <c r="H241" s="29">
        <v>0</v>
      </c>
      <c r="I241" s="29">
        <v>0</v>
      </c>
      <c r="J241" s="29" t="e">
        <f t="shared" si="99"/>
        <v>#DIV/0!</v>
      </c>
      <c r="K241" s="29" t="e">
        <f t="shared" si="100"/>
        <v>#DIV/0!</v>
      </c>
    </row>
    <row r="242" spans="1:11" x14ac:dyDescent="0.25">
      <c r="A242" s="116"/>
      <c r="B242" s="27"/>
      <c r="C242" s="184"/>
      <c r="D242" s="44"/>
      <c r="E242" s="28" t="s">
        <v>131</v>
      </c>
      <c r="F242" s="29">
        <v>0</v>
      </c>
      <c r="G242" s="29">
        <v>0</v>
      </c>
      <c r="H242" s="29">
        <v>0</v>
      </c>
      <c r="I242" s="29">
        <v>0</v>
      </c>
      <c r="J242" s="29" t="e">
        <f t="shared" si="99"/>
        <v>#DIV/0!</v>
      </c>
      <c r="K242" s="29" t="e">
        <f t="shared" si="100"/>
        <v>#DIV/0!</v>
      </c>
    </row>
    <row r="243" spans="1:11" ht="25.5" x14ac:dyDescent="0.25">
      <c r="A243" s="145"/>
      <c r="B243" s="146"/>
      <c r="C243" s="136" t="s">
        <v>279</v>
      </c>
      <c r="D243" s="34"/>
      <c r="E243" s="144" t="s">
        <v>280</v>
      </c>
      <c r="F243" s="138">
        <f>F244+F248+F250</f>
        <v>59833.3</v>
      </c>
      <c r="G243" s="138">
        <f>G244+G248+G250</f>
        <v>59833.3</v>
      </c>
      <c r="H243" s="138">
        <f t="shared" ref="H243:I243" si="122">H244+H248+H250</f>
        <v>2756.8</v>
      </c>
      <c r="I243" s="138">
        <f t="shared" si="122"/>
        <v>2756.8</v>
      </c>
      <c r="J243" s="138">
        <f t="shared" si="99"/>
        <v>4.6074677478928958</v>
      </c>
      <c r="K243" s="138">
        <f t="shared" si="100"/>
        <v>100</v>
      </c>
    </row>
    <row r="244" spans="1:11" x14ac:dyDescent="0.25">
      <c r="A244" s="116"/>
      <c r="B244" s="27"/>
      <c r="C244" s="139" t="s">
        <v>281</v>
      </c>
      <c r="D244" s="7"/>
      <c r="E244" s="155" t="s">
        <v>282</v>
      </c>
      <c r="F244" s="29">
        <f>F245</f>
        <v>55300.3</v>
      </c>
      <c r="G244" s="29">
        <f>G245</f>
        <v>55300.3</v>
      </c>
      <c r="H244" s="29">
        <f t="shared" ref="H244:I244" si="123">H245</f>
        <v>889.3</v>
      </c>
      <c r="I244" s="29">
        <f t="shared" si="123"/>
        <v>889.3</v>
      </c>
      <c r="J244" s="29">
        <f t="shared" si="99"/>
        <v>1.6081287081625235</v>
      </c>
      <c r="K244" s="29">
        <f t="shared" si="100"/>
        <v>100</v>
      </c>
    </row>
    <row r="245" spans="1:11" ht="25.5" x14ac:dyDescent="0.25">
      <c r="A245" s="116"/>
      <c r="B245" s="27"/>
      <c r="C245" s="139"/>
      <c r="D245" s="27" t="s">
        <v>13</v>
      </c>
      <c r="E245" s="30" t="s">
        <v>14</v>
      </c>
      <c r="F245" s="29">
        <f>F246+F247</f>
        <v>55300.3</v>
      </c>
      <c r="G245" s="29">
        <f>G246+G247</f>
        <v>55300.3</v>
      </c>
      <c r="H245" s="29">
        <f t="shared" ref="H245:I245" si="124">H246+H247</f>
        <v>889.3</v>
      </c>
      <c r="I245" s="29">
        <f t="shared" si="124"/>
        <v>889.3</v>
      </c>
      <c r="J245" s="29">
        <f t="shared" si="99"/>
        <v>1.6081287081625235</v>
      </c>
      <c r="K245" s="29">
        <f t="shared" si="100"/>
        <v>100</v>
      </c>
    </row>
    <row r="246" spans="1:11" x14ac:dyDescent="0.25">
      <c r="A246" s="116"/>
      <c r="B246" s="27"/>
      <c r="C246" s="139"/>
      <c r="D246" s="27"/>
      <c r="E246" s="28" t="s">
        <v>76</v>
      </c>
      <c r="F246" s="38">
        <v>49770.3</v>
      </c>
      <c r="G246" s="38">
        <v>49770.3</v>
      </c>
      <c r="H246" s="38">
        <v>0</v>
      </c>
      <c r="I246" s="38">
        <v>0</v>
      </c>
      <c r="J246" s="38">
        <f t="shared" si="99"/>
        <v>0</v>
      </c>
      <c r="K246" s="38"/>
    </row>
    <row r="247" spans="1:11" x14ac:dyDescent="0.25">
      <c r="A247" s="120"/>
      <c r="B247" s="27"/>
      <c r="C247" s="139"/>
      <c r="D247" s="27"/>
      <c r="E247" s="28" t="s">
        <v>131</v>
      </c>
      <c r="F247" s="38">
        <v>5530</v>
      </c>
      <c r="G247" s="38">
        <v>5530</v>
      </c>
      <c r="H247" s="38">
        <v>889.3</v>
      </c>
      <c r="I247" s="38">
        <v>889.3</v>
      </c>
      <c r="J247" s="38">
        <f t="shared" si="99"/>
        <v>16.081374321880652</v>
      </c>
      <c r="K247" s="38">
        <f t="shared" si="100"/>
        <v>100</v>
      </c>
    </row>
    <row r="248" spans="1:11" x14ac:dyDescent="0.25">
      <c r="A248" s="116"/>
      <c r="B248" s="27"/>
      <c r="C248" s="139" t="s">
        <v>283</v>
      </c>
      <c r="D248" s="7"/>
      <c r="E248" s="28" t="s">
        <v>284</v>
      </c>
      <c r="F248" s="29">
        <f>F249</f>
        <v>4083</v>
      </c>
      <c r="G248" s="29">
        <f>G249</f>
        <v>4083</v>
      </c>
      <c r="H248" s="29">
        <f t="shared" ref="H248:I248" si="125">H249</f>
        <v>1867.5</v>
      </c>
      <c r="I248" s="29">
        <f t="shared" si="125"/>
        <v>1867.5</v>
      </c>
      <c r="J248" s="29">
        <f t="shared" si="99"/>
        <v>45.738427626745043</v>
      </c>
      <c r="K248" s="29">
        <f t="shared" si="100"/>
        <v>100</v>
      </c>
    </row>
    <row r="249" spans="1:11" ht="25.5" x14ac:dyDescent="0.25">
      <c r="A249" s="116"/>
      <c r="B249" s="27"/>
      <c r="C249" s="139"/>
      <c r="D249" s="27" t="s">
        <v>13</v>
      </c>
      <c r="E249" s="28" t="s">
        <v>14</v>
      </c>
      <c r="F249" s="29">
        <v>4083</v>
      </c>
      <c r="G249" s="29">
        <v>4083</v>
      </c>
      <c r="H249" s="29">
        <v>1867.5</v>
      </c>
      <c r="I249" s="29">
        <v>1867.5</v>
      </c>
      <c r="J249" s="29">
        <f t="shared" si="99"/>
        <v>45.738427626745043</v>
      </c>
      <c r="K249" s="29">
        <f t="shared" si="100"/>
        <v>100</v>
      </c>
    </row>
    <row r="250" spans="1:11" ht="28.5" customHeight="1" x14ac:dyDescent="0.25">
      <c r="A250" s="116"/>
      <c r="B250" s="27"/>
      <c r="C250" s="44" t="s">
        <v>978</v>
      </c>
      <c r="D250" s="44"/>
      <c r="E250" s="45" t="s">
        <v>979</v>
      </c>
      <c r="F250" s="29">
        <v>450</v>
      </c>
      <c r="G250" s="29">
        <v>450</v>
      </c>
      <c r="H250" s="29">
        <v>0</v>
      </c>
      <c r="I250" s="29">
        <v>0</v>
      </c>
      <c r="J250" s="29">
        <f t="shared" si="99"/>
        <v>0</v>
      </c>
      <c r="K250" s="29"/>
    </row>
    <row r="251" spans="1:11" ht="30" customHeight="1" x14ac:dyDescent="0.25">
      <c r="A251" s="116"/>
      <c r="B251" s="27"/>
      <c r="C251" s="44"/>
      <c r="D251" s="44" t="s">
        <v>13</v>
      </c>
      <c r="E251" s="45" t="s">
        <v>14</v>
      </c>
      <c r="F251" s="29">
        <v>450</v>
      </c>
      <c r="G251" s="29">
        <v>450</v>
      </c>
      <c r="H251" s="29">
        <v>0</v>
      </c>
      <c r="I251" s="29">
        <v>0</v>
      </c>
      <c r="J251" s="29">
        <f t="shared" si="99"/>
        <v>0</v>
      </c>
      <c r="K251" s="29"/>
    </row>
    <row r="252" spans="1:11" x14ac:dyDescent="0.25">
      <c r="A252" s="145"/>
      <c r="B252" s="146"/>
      <c r="C252" s="136" t="s">
        <v>285</v>
      </c>
      <c r="D252" s="34"/>
      <c r="E252" s="144" t="s">
        <v>286</v>
      </c>
      <c r="F252" s="138">
        <f t="shared" ref="F252:I253" si="126">F253</f>
        <v>25743.9</v>
      </c>
      <c r="G252" s="138">
        <f t="shared" si="126"/>
        <v>25743.9</v>
      </c>
      <c r="H252" s="138">
        <f t="shared" si="126"/>
        <v>14661.7</v>
      </c>
      <c r="I252" s="138">
        <f t="shared" si="126"/>
        <v>14661.7</v>
      </c>
      <c r="J252" s="138">
        <f t="shared" si="99"/>
        <v>56.952132349799371</v>
      </c>
      <c r="K252" s="138">
        <f t="shared" si="100"/>
        <v>100</v>
      </c>
    </row>
    <row r="253" spans="1:11" x14ac:dyDescent="0.25">
      <c r="A253" s="120"/>
      <c r="B253" s="27"/>
      <c r="C253" s="139" t="s">
        <v>287</v>
      </c>
      <c r="D253" s="7"/>
      <c r="E253" s="30" t="s">
        <v>787</v>
      </c>
      <c r="F253" s="29">
        <f t="shared" si="126"/>
        <v>25743.9</v>
      </c>
      <c r="G253" s="29">
        <f t="shared" si="126"/>
        <v>25743.9</v>
      </c>
      <c r="H253" s="29">
        <f t="shared" si="126"/>
        <v>14661.7</v>
      </c>
      <c r="I253" s="29">
        <f t="shared" si="126"/>
        <v>14661.7</v>
      </c>
      <c r="J253" s="29">
        <f t="shared" si="99"/>
        <v>56.952132349799371</v>
      </c>
      <c r="K253" s="29">
        <f t="shared" si="100"/>
        <v>100</v>
      </c>
    </row>
    <row r="254" spans="1:11" ht="25.5" x14ac:dyDescent="0.25">
      <c r="A254" s="120"/>
      <c r="B254" s="27"/>
      <c r="C254" s="139"/>
      <c r="D254" s="27" t="s">
        <v>13</v>
      </c>
      <c r="E254" s="30" t="s">
        <v>14</v>
      </c>
      <c r="F254" s="29">
        <v>25743.9</v>
      </c>
      <c r="G254" s="29">
        <v>25743.9</v>
      </c>
      <c r="H254" s="29">
        <v>14661.7</v>
      </c>
      <c r="I254" s="29">
        <v>14661.7</v>
      </c>
      <c r="J254" s="29">
        <f t="shared" si="99"/>
        <v>56.952132349799371</v>
      </c>
      <c r="K254" s="29">
        <f t="shared" si="100"/>
        <v>100</v>
      </c>
    </row>
    <row r="255" spans="1:11" ht="38.25" x14ac:dyDescent="0.25">
      <c r="A255" s="185"/>
      <c r="B255" s="178"/>
      <c r="C255" s="179" t="s">
        <v>293</v>
      </c>
      <c r="D255" s="178"/>
      <c r="E255" s="186" t="s">
        <v>294</v>
      </c>
      <c r="F255" s="181">
        <f t="shared" ref="F255:I257" si="127">F256</f>
        <v>264.5</v>
      </c>
      <c r="G255" s="181">
        <f t="shared" si="127"/>
        <v>264.5</v>
      </c>
      <c r="H255" s="181">
        <f t="shared" si="127"/>
        <v>0</v>
      </c>
      <c r="I255" s="181">
        <f t="shared" si="127"/>
        <v>0</v>
      </c>
      <c r="J255" s="181">
        <f t="shared" si="99"/>
        <v>0</v>
      </c>
      <c r="K255" s="181"/>
    </row>
    <row r="256" spans="1:11" ht="25.5" x14ac:dyDescent="0.25">
      <c r="A256" s="135"/>
      <c r="B256" s="146"/>
      <c r="C256" s="156" t="s">
        <v>295</v>
      </c>
      <c r="D256" s="146"/>
      <c r="E256" s="187" t="s">
        <v>296</v>
      </c>
      <c r="F256" s="147">
        <f t="shared" si="127"/>
        <v>264.5</v>
      </c>
      <c r="G256" s="147">
        <f t="shared" si="127"/>
        <v>264.5</v>
      </c>
      <c r="H256" s="147">
        <f t="shared" si="127"/>
        <v>0</v>
      </c>
      <c r="I256" s="147">
        <f t="shared" si="127"/>
        <v>0</v>
      </c>
      <c r="J256" s="147">
        <f t="shared" si="99"/>
        <v>0</v>
      </c>
      <c r="K256" s="147"/>
    </row>
    <row r="257" spans="1:11" ht="38.25" x14ac:dyDescent="0.25">
      <c r="A257" s="120"/>
      <c r="B257" s="27"/>
      <c r="C257" s="139" t="s">
        <v>297</v>
      </c>
      <c r="D257" s="27"/>
      <c r="E257" s="30" t="s">
        <v>298</v>
      </c>
      <c r="F257" s="29">
        <f t="shared" si="127"/>
        <v>264.5</v>
      </c>
      <c r="G257" s="29">
        <f t="shared" si="127"/>
        <v>264.5</v>
      </c>
      <c r="H257" s="29">
        <f t="shared" si="127"/>
        <v>0</v>
      </c>
      <c r="I257" s="29">
        <f t="shared" si="127"/>
        <v>0</v>
      </c>
      <c r="J257" s="29">
        <f t="shared" si="99"/>
        <v>0</v>
      </c>
      <c r="K257" s="29"/>
    </row>
    <row r="258" spans="1:11" ht="25.5" x14ac:dyDescent="0.25">
      <c r="A258" s="116"/>
      <c r="B258" s="27"/>
      <c r="C258" s="139"/>
      <c r="D258" s="27" t="s">
        <v>13</v>
      </c>
      <c r="E258" s="28" t="s">
        <v>14</v>
      </c>
      <c r="F258" s="29">
        <v>264.5</v>
      </c>
      <c r="G258" s="29">
        <v>264.5</v>
      </c>
      <c r="H258" s="29">
        <v>0</v>
      </c>
      <c r="I258" s="29">
        <v>0</v>
      </c>
      <c r="J258" s="29">
        <f t="shared" si="99"/>
        <v>0</v>
      </c>
      <c r="K258" s="29"/>
    </row>
    <row r="259" spans="1:11" x14ac:dyDescent="0.25">
      <c r="A259" s="116"/>
      <c r="B259" s="7" t="s">
        <v>788</v>
      </c>
      <c r="C259" s="139"/>
      <c r="D259" s="116"/>
      <c r="E259" s="122" t="s">
        <v>789</v>
      </c>
      <c r="F259" s="123">
        <f t="shared" ref="F259:I259" si="128">F260+F289</f>
        <v>11048.720000000001</v>
      </c>
      <c r="G259" s="123">
        <f t="shared" ref="G259" si="129">G260+G289</f>
        <v>11048.720000000001</v>
      </c>
      <c r="H259" s="123">
        <f t="shared" si="128"/>
        <v>1614.5</v>
      </c>
      <c r="I259" s="123">
        <f t="shared" si="128"/>
        <v>1607</v>
      </c>
      <c r="J259" s="123">
        <f t="shared" si="99"/>
        <v>14.544671237935253</v>
      </c>
      <c r="K259" s="123">
        <f t="shared" si="100"/>
        <v>99.535459894704246</v>
      </c>
    </row>
    <row r="260" spans="1:11" ht="25.5" x14ac:dyDescent="0.25">
      <c r="A260" s="116"/>
      <c r="B260" s="7"/>
      <c r="C260" s="121" t="s">
        <v>6</v>
      </c>
      <c r="D260" s="120"/>
      <c r="E260" s="124" t="s">
        <v>7</v>
      </c>
      <c r="F260" s="188">
        <f t="shared" ref="F260:I260" si="130">F267+F271+F261</f>
        <v>8256.52</v>
      </c>
      <c r="G260" s="188">
        <f t="shared" ref="G260" si="131">G267+G271+G261</f>
        <v>8256.52</v>
      </c>
      <c r="H260" s="188">
        <f t="shared" si="130"/>
        <v>292.5</v>
      </c>
      <c r="I260" s="188">
        <f t="shared" si="130"/>
        <v>292.5</v>
      </c>
      <c r="J260" s="188">
        <f t="shared" si="99"/>
        <v>3.542654774650821</v>
      </c>
      <c r="K260" s="188">
        <f t="shared" si="100"/>
        <v>100</v>
      </c>
    </row>
    <row r="261" spans="1:11" ht="26.25" x14ac:dyDescent="0.25">
      <c r="A261" s="151"/>
      <c r="B261" s="126"/>
      <c r="C261" s="189" t="s">
        <v>170</v>
      </c>
      <c r="D261" s="125"/>
      <c r="E261" s="5" t="s">
        <v>1007</v>
      </c>
      <c r="F261" s="190">
        <f t="shared" ref="F261:I263" si="132">F262</f>
        <v>3727.8</v>
      </c>
      <c r="G261" s="190">
        <f t="shared" si="132"/>
        <v>3727.8</v>
      </c>
      <c r="H261" s="190">
        <f t="shared" si="132"/>
        <v>220.6</v>
      </c>
      <c r="I261" s="190">
        <f t="shared" si="132"/>
        <v>220.6</v>
      </c>
      <c r="J261" s="190">
        <f t="shared" si="99"/>
        <v>5.917699447395246</v>
      </c>
      <c r="K261" s="190">
        <f t="shared" si="100"/>
        <v>100</v>
      </c>
    </row>
    <row r="262" spans="1:11" ht="25.5" x14ac:dyDescent="0.25">
      <c r="A262" s="145"/>
      <c r="B262" s="34"/>
      <c r="C262" s="136" t="s">
        <v>667</v>
      </c>
      <c r="D262" s="34"/>
      <c r="E262" s="144" t="s">
        <v>171</v>
      </c>
      <c r="F262" s="138">
        <f>F263+F265</f>
        <v>3727.8</v>
      </c>
      <c r="G262" s="138">
        <f>G263+G265</f>
        <v>3727.8</v>
      </c>
      <c r="H262" s="138">
        <f t="shared" ref="H262:I262" si="133">H263+H265</f>
        <v>220.6</v>
      </c>
      <c r="I262" s="138">
        <f t="shared" si="133"/>
        <v>220.6</v>
      </c>
      <c r="J262" s="138">
        <f t="shared" si="99"/>
        <v>5.917699447395246</v>
      </c>
      <c r="K262" s="138">
        <f t="shared" si="100"/>
        <v>100</v>
      </c>
    </row>
    <row r="263" spans="1:11" ht="38.25" x14ac:dyDescent="0.25">
      <c r="A263" s="116"/>
      <c r="B263" s="27"/>
      <c r="C263" s="139" t="s">
        <v>668</v>
      </c>
      <c r="D263" s="27"/>
      <c r="E263" s="28" t="s">
        <v>397</v>
      </c>
      <c r="F263" s="29">
        <f t="shared" si="132"/>
        <v>1260.5</v>
      </c>
      <c r="G263" s="29">
        <f t="shared" si="132"/>
        <v>1260.5</v>
      </c>
      <c r="H263" s="29">
        <f t="shared" si="132"/>
        <v>220.6</v>
      </c>
      <c r="I263" s="29">
        <f t="shared" si="132"/>
        <v>220.6</v>
      </c>
      <c r="J263" s="29">
        <f t="shared" ref="J263:J326" si="134">I263/G263*100</f>
        <v>17.500991669972233</v>
      </c>
      <c r="K263" s="29">
        <f t="shared" ref="K263:K326" si="135">I263/H263*100</f>
        <v>100</v>
      </c>
    </row>
    <row r="264" spans="1:11" ht="25.5" x14ac:dyDescent="0.25">
      <c r="A264" s="116"/>
      <c r="B264" s="27"/>
      <c r="C264" s="139"/>
      <c r="D264" s="27" t="s">
        <v>13</v>
      </c>
      <c r="E264" s="28" t="s">
        <v>14</v>
      </c>
      <c r="F264" s="29">
        <v>1260.5</v>
      </c>
      <c r="G264" s="29">
        <v>1260.5</v>
      </c>
      <c r="H264" s="29">
        <v>220.6</v>
      </c>
      <c r="I264" s="29">
        <v>220.6</v>
      </c>
      <c r="J264" s="29">
        <f t="shared" si="134"/>
        <v>17.500991669972233</v>
      </c>
      <c r="K264" s="29">
        <f t="shared" si="135"/>
        <v>100</v>
      </c>
    </row>
    <row r="265" spans="1:11" ht="25.5" x14ac:dyDescent="0.25">
      <c r="A265" s="116"/>
      <c r="B265" s="27"/>
      <c r="C265" s="27" t="s">
        <v>968</v>
      </c>
      <c r="D265" s="27"/>
      <c r="E265" s="28" t="s">
        <v>976</v>
      </c>
      <c r="F265" s="29">
        <v>2467.3000000000002</v>
      </c>
      <c r="G265" s="29">
        <v>2467.3000000000002</v>
      </c>
      <c r="H265" s="29">
        <v>0</v>
      </c>
      <c r="I265" s="29">
        <v>0</v>
      </c>
      <c r="J265" s="29">
        <f t="shared" si="134"/>
        <v>0</v>
      </c>
      <c r="K265" s="29"/>
    </row>
    <row r="266" spans="1:11" ht="25.5" x14ac:dyDescent="0.25">
      <c r="A266" s="116"/>
      <c r="B266" s="27"/>
      <c r="C266" s="27"/>
      <c r="D266" s="27" t="s">
        <v>167</v>
      </c>
      <c r="E266" s="28" t="s">
        <v>168</v>
      </c>
      <c r="F266" s="29">
        <v>2467.3000000000002</v>
      </c>
      <c r="G266" s="29">
        <v>2467.3000000000002</v>
      </c>
      <c r="H266" s="29">
        <v>0</v>
      </c>
      <c r="I266" s="29">
        <v>0</v>
      </c>
      <c r="J266" s="29">
        <f t="shared" si="134"/>
        <v>0</v>
      </c>
      <c r="K266" s="29"/>
    </row>
    <row r="267" spans="1:11" ht="25.5" x14ac:dyDescent="0.25">
      <c r="A267" s="151"/>
      <c r="B267" s="126"/>
      <c r="C267" s="127" t="s">
        <v>235</v>
      </c>
      <c r="D267" s="126"/>
      <c r="E267" s="128" t="s">
        <v>1009</v>
      </c>
      <c r="F267" s="129">
        <f>F268</f>
        <v>100</v>
      </c>
      <c r="G267" s="129">
        <f>G268</f>
        <v>100</v>
      </c>
      <c r="H267" s="129">
        <f t="shared" ref="H267:I267" si="136">H268</f>
        <v>0</v>
      </c>
      <c r="I267" s="129">
        <f t="shared" si="136"/>
        <v>0</v>
      </c>
      <c r="J267" s="129">
        <f t="shared" si="134"/>
        <v>0</v>
      </c>
      <c r="K267" s="129"/>
    </row>
    <row r="268" spans="1:11" ht="38.25" x14ac:dyDescent="0.25">
      <c r="A268" s="145"/>
      <c r="B268" s="146"/>
      <c r="C268" s="136" t="s">
        <v>893</v>
      </c>
      <c r="D268" s="146"/>
      <c r="E268" s="137" t="s">
        <v>895</v>
      </c>
      <c r="F268" s="138">
        <f t="shared" ref="F268:I269" si="137">F269</f>
        <v>100</v>
      </c>
      <c r="G268" s="138">
        <f t="shared" si="137"/>
        <v>100</v>
      </c>
      <c r="H268" s="138">
        <f t="shared" si="137"/>
        <v>0</v>
      </c>
      <c r="I268" s="138">
        <f t="shared" si="137"/>
        <v>0</v>
      </c>
      <c r="J268" s="138">
        <f t="shared" si="134"/>
        <v>0</v>
      </c>
      <c r="K268" s="138"/>
    </row>
    <row r="269" spans="1:11" ht="26.25" x14ac:dyDescent="0.25">
      <c r="A269" s="116"/>
      <c r="B269" s="27"/>
      <c r="C269" s="96" t="s">
        <v>894</v>
      </c>
      <c r="D269" s="96"/>
      <c r="E269" s="111" t="s">
        <v>896</v>
      </c>
      <c r="F269" s="29">
        <f t="shared" si="137"/>
        <v>100</v>
      </c>
      <c r="G269" s="29">
        <f t="shared" si="137"/>
        <v>100</v>
      </c>
      <c r="H269" s="29">
        <f t="shared" si="137"/>
        <v>0</v>
      </c>
      <c r="I269" s="29">
        <f t="shared" si="137"/>
        <v>0</v>
      </c>
      <c r="J269" s="29">
        <f t="shared" si="134"/>
        <v>0</v>
      </c>
      <c r="K269" s="29"/>
    </row>
    <row r="270" spans="1:11" x14ac:dyDescent="0.25">
      <c r="A270" s="120"/>
      <c r="B270" s="27"/>
      <c r="C270" s="96"/>
      <c r="D270" s="96" t="s">
        <v>13</v>
      </c>
      <c r="E270" s="114" t="s">
        <v>28</v>
      </c>
      <c r="F270" s="8">
        <v>100</v>
      </c>
      <c r="G270" s="8">
        <v>100</v>
      </c>
      <c r="H270" s="8">
        <v>0</v>
      </c>
      <c r="I270" s="8">
        <v>0</v>
      </c>
      <c r="J270" s="8">
        <f t="shared" si="134"/>
        <v>0</v>
      </c>
      <c r="K270" s="8"/>
    </row>
    <row r="271" spans="1:11" ht="38.25" x14ac:dyDescent="0.25">
      <c r="A271" s="125"/>
      <c r="B271" s="126"/>
      <c r="C271" s="127" t="s">
        <v>333</v>
      </c>
      <c r="D271" s="152"/>
      <c r="E271" s="128" t="s">
        <v>1020</v>
      </c>
      <c r="F271" s="129">
        <f>F286+F272</f>
        <v>4428.72</v>
      </c>
      <c r="G271" s="129">
        <f>G286+G272</f>
        <v>4428.72</v>
      </c>
      <c r="H271" s="129">
        <f t="shared" ref="H271:I271" si="138">H286+H272</f>
        <v>71.900000000000006</v>
      </c>
      <c r="I271" s="129">
        <f t="shared" si="138"/>
        <v>71.900000000000006</v>
      </c>
      <c r="J271" s="129">
        <f t="shared" si="134"/>
        <v>1.6234939214942468</v>
      </c>
      <c r="K271" s="129">
        <f t="shared" si="135"/>
        <v>100</v>
      </c>
    </row>
    <row r="272" spans="1:11" x14ac:dyDescent="0.25">
      <c r="A272" s="135"/>
      <c r="B272" s="34"/>
      <c r="C272" s="136" t="s">
        <v>334</v>
      </c>
      <c r="D272" s="146"/>
      <c r="E272" s="137" t="s">
        <v>335</v>
      </c>
      <c r="F272" s="138">
        <f>F273+F280+F275+F284</f>
        <v>4178.72</v>
      </c>
      <c r="G272" s="138">
        <f>G273+G280+G275+G284</f>
        <v>4178.72</v>
      </c>
      <c r="H272" s="138">
        <f t="shared" ref="H272" si="139">H273+H280+H275+H284</f>
        <v>71.900000000000006</v>
      </c>
      <c r="I272" s="138">
        <f>I273+I280+I275+I284</f>
        <v>71.900000000000006</v>
      </c>
      <c r="J272" s="138">
        <f t="shared" si="134"/>
        <v>1.7206225829919208</v>
      </c>
      <c r="K272" s="138">
        <f t="shared" si="135"/>
        <v>100</v>
      </c>
    </row>
    <row r="273" spans="1:11" x14ac:dyDescent="0.25">
      <c r="A273" s="120"/>
      <c r="B273" s="191"/>
      <c r="C273" s="139" t="s">
        <v>422</v>
      </c>
      <c r="D273" s="27"/>
      <c r="E273" s="28" t="s">
        <v>675</v>
      </c>
      <c r="F273" s="29">
        <f>F274</f>
        <v>1083.9000000000001</v>
      </c>
      <c r="G273" s="29">
        <f>G274</f>
        <v>1083.9000000000001</v>
      </c>
      <c r="H273" s="29">
        <f t="shared" ref="H273:I273" si="140">H274</f>
        <v>71.900000000000006</v>
      </c>
      <c r="I273" s="29">
        <f t="shared" si="140"/>
        <v>71.900000000000006</v>
      </c>
      <c r="J273" s="29">
        <f t="shared" si="134"/>
        <v>6.6334532705969185</v>
      </c>
      <c r="K273" s="29">
        <f t="shared" si="135"/>
        <v>100</v>
      </c>
    </row>
    <row r="274" spans="1:11" ht="25.5" x14ac:dyDescent="0.25">
      <c r="A274" s="116"/>
      <c r="B274" s="191"/>
      <c r="C274" s="139"/>
      <c r="D274" s="27" t="s">
        <v>13</v>
      </c>
      <c r="E274" s="28" t="s">
        <v>14</v>
      </c>
      <c r="F274" s="29">
        <v>1083.9000000000001</v>
      </c>
      <c r="G274" s="29">
        <v>1083.9000000000001</v>
      </c>
      <c r="H274" s="29">
        <v>71.900000000000006</v>
      </c>
      <c r="I274" s="29">
        <v>71.900000000000006</v>
      </c>
      <c r="J274" s="29">
        <f t="shared" si="134"/>
        <v>6.6334532705969185</v>
      </c>
      <c r="K274" s="29">
        <f t="shared" si="135"/>
        <v>100</v>
      </c>
    </row>
    <row r="275" spans="1:11" x14ac:dyDescent="0.25">
      <c r="A275" s="116"/>
      <c r="B275" s="191"/>
      <c r="C275" s="96" t="s">
        <v>983</v>
      </c>
      <c r="D275" s="96"/>
      <c r="E275" s="98" t="s">
        <v>984</v>
      </c>
      <c r="F275" s="99">
        <f>F276</f>
        <v>107.1</v>
      </c>
      <c r="G275" s="99">
        <f>G276</f>
        <v>107.1</v>
      </c>
      <c r="H275" s="99">
        <f t="shared" ref="H275:I275" si="141">H276</f>
        <v>0</v>
      </c>
      <c r="I275" s="99">
        <f t="shared" si="141"/>
        <v>0</v>
      </c>
      <c r="J275" s="99">
        <f t="shared" si="134"/>
        <v>0</v>
      </c>
      <c r="K275" s="99"/>
    </row>
    <row r="276" spans="1:11" ht="26.25" x14ac:dyDescent="0.25">
      <c r="A276" s="116"/>
      <c r="B276" s="191"/>
      <c r="C276" s="96"/>
      <c r="D276" s="96" t="s">
        <v>13</v>
      </c>
      <c r="E276" s="98" t="s">
        <v>14</v>
      </c>
      <c r="F276" s="99">
        <f>F277+F278+F279</f>
        <v>107.1</v>
      </c>
      <c r="G276" s="99">
        <f>G277+G278+G279</f>
        <v>107.1</v>
      </c>
      <c r="H276" s="99">
        <f t="shared" ref="H276:I276" si="142">H277+H278+H279</f>
        <v>0</v>
      </c>
      <c r="I276" s="99">
        <f t="shared" si="142"/>
        <v>0</v>
      </c>
      <c r="J276" s="99">
        <f t="shared" si="134"/>
        <v>0</v>
      </c>
      <c r="K276" s="99"/>
    </row>
    <row r="277" spans="1:11" x14ac:dyDescent="0.25">
      <c r="A277" s="116"/>
      <c r="B277" s="191"/>
      <c r="C277" s="96"/>
      <c r="D277" s="96"/>
      <c r="E277" s="112" t="s">
        <v>985</v>
      </c>
      <c r="F277" s="99">
        <v>61.5</v>
      </c>
      <c r="G277" s="99">
        <v>61.5</v>
      </c>
      <c r="H277" s="99">
        <v>0</v>
      </c>
      <c r="I277" s="99">
        <v>0</v>
      </c>
      <c r="J277" s="99">
        <f t="shared" si="134"/>
        <v>0</v>
      </c>
      <c r="K277" s="99"/>
    </row>
    <row r="278" spans="1:11" x14ac:dyDescent="0.25">
      <c r="A278" s="116"/>
      <c r="B278" s="191"/>
      <c r="C278" s="96"/>
      <c r="D278" s="96"/>
      <c r="E278" s="112" t="s">
        <v>172</v>
      </c>
      <c r="F278" s="99">
        <v>29.5</v>
      </c>
      <c r="G278" s="99">
        <v>29.5</v>
      </c>
      <c r="H278" s="99">
        <v>0</v>
      </c>
      <c r="I278" s="99">
        <v>0</v>
      </c>
      <c r="J278" s="99">
        <f t="shared" si="134"/>
        <v>0</v>
      </c>
      <c r="K278" s="99"/>
    </row>
    <row r="279" spans="1:11" x14ac:dyDescent="0.25">
      <c r="A279" s="116"/>
      <c r="B279" s="191"/>
      <c r="C279" s="96"/>
      <c r="D279" s="96"/>
      <c r="E279" s="98" t="s">
        <v>403</v>
      </c>
      <c r="F279" s="99">
        <v>16.100000000000001</v>
      </c>
      <c r="G279" s="99">
        <v>16.100000000000001</v>
      </c>
      <c r="H279" s="99">
        <v>0</v>
      </c>
      <c r="I279" s="99">
        <v>0</v>
      </c>
      <c r="J279" s="99">
        <f t="shared" si="134"/>
        <v>0</v>
      </c>
      <c r="K279" s="99"/>
    </row>
    <row r="280" spans="1:11" ht="25.5" x14ac:dyDescent="0.25">
      <c r="A280" s="116"/>
      <c r="B280" s="191"/>
      <c r="C280" s="150" t="s">
        <v>415</v>
      </c>
      <c r="D280" s="27"/>
      <c r="E280" s="28" t="s">
        <v>790</v>
      </c>
      <c r="F280" s="29">
        <f>F281</f>
        <v>2915.7200000000003</v>
      </c>
      <c r="G280" s="29">
        <f>G281</f>
        <v>2915.7200000000003</v>
      </c>
      <c r="H280" s="29">
        <f t="shared" ref="H280:I280" si="143">H281</f>
        <v>0</v>
      </c>
      <c r="I280" s="29">
        <f t="shared" si="143"/>
        <v>0</v>
      </c>
      <c r="J280" s="29">
        <f t="shared" si="134"/>
        <v>0</v>
      </c>
      <c r="K280" s="29"/>
    </row>
    <row r="281" spans="1:11" ht="25.5" x14ac:dyDescent="0.25">
      <c r="A281" s="116"/>
      <c r="B281" s="191"/>
      <c r="C281" s="192"/>
      <c r="D281" s="27" t="s">
        <v>13</v>
      </c>
      <c r="E281" s="28" t="s">
        <v>14</v>
      </c>
      <c r="F281" s="38">
        <f>F282+F283</f>
        <v>2915.7200000000003</v>
      </c>
      <c r="G281" s="38">
        <f>G282+G283</f>
        <v>2915.7200000000003</v>
      </c>
      <c r="H281" s="38">
        <f t="shared" ref="H281:I281" si="144">H282+H283</f>
        <v>0</v>
      </c>
      <c r="I281" s="38">
        <f t="shared" si="144"/>
        <v>0</v>
      </c>
      <c r="J281" s="38">
        <f t="shared" si="134"/>
        <v>0</v>
      </c>
      <c r="K281" s="38"/>
    </row>
    <row r="282" spans="1:11" x14ac:dyDescent="0.25">
      <c r="A282" s="116"/>
      <c r="B282" s="191"/>
      <c r="C282" s="192"/>
      <c r="D282" s="27"/>
      <c r="E282" s="13" t="s">
        <v>791</v>
      </c>
      <c r="F282" s="29">
        <v>2478.3620000000001</v>
      </c>
      <c r="G282" s="29">
        <v>2478.3620000000001</v>
      </c>
      <c r="H282" s="29">
        <v>0</v>
      </c>
      <c r="I282" s="29">
        <v>0</v>
      </c>
      <c r="J282" s="29">
        <f t="shared" si="134"/>
        <v>0</v>
      </c>
      <c r="K282" s="29"/>
    </row>
    <row r="283" spans="1:11" x14ac:dyDescent="0.25">
      <c r="A283" s="116"/>
      <c r="B283" s="191"/>
      <c r="C283" s="192"/>
      <c r="D283" s="27"/>
      <c r="E283" s="28" t="s">
        <v>131</v>
      </c>
      <c r="F283" s="38">
        <v>437.358</v>
      </c>
      <c r="G283" s="38">
        <v>437.358</v>
      </c>
      <c r="H283" s="38">
        <v>0</v>
      </c>
      <c r="I283" s="38">
        <v>0</v>
      </c>
      <c r="J283" s="38">
        <f t="shared" si="134"/>
        <v>0</v>
      </c>
      <c r="K283" s="38"/>
    </row>
    <row r="284" spans="1:11" ht="51.75" x14ac:dyDescent="0.25">
      <c r="A284" s="116"/>
      <c r="B284" s="191"/>
      <c r="C284" s="96" t="s">
        <v>1001</v>
      </c>
      <c r="D284" s="96"/>
      <c r="E284" s="98" t="s">
        <v>1000</v>
      </c>
      <c r="F284" s="29">
        <v>72</v>
      </c>
      <c r="G284" s="29">
        <v>72</v>
      </c>
      <c r="H284" s="29">
        <v>0</v>
      </c>
      <c r="I284" s="29">
        <v>0</v>
      </c>
      <c r="J284" s="29">
        <f t="shared" si="134"/>
        <v>0</v>
      </c>
      <c r="K284" s="29"/>
    </row>
    <row r="285" spans="1:11" ht="26.25" x14ac:dyDescent="0.25">
      <c r="A285" s="116"/>
      <c r="B285" s="191"/>
      <c r="C285" s="96"/>
      <c r="D285" s="96" t="s">
        <v>13</v>
      </c>
      <c r="E285" s="98" t="s">
        <v>14</v>
      </c>
      <c r="F285" s="29">
        <v>72</v>
      </c>
      <c r="G285" s="29">
        <v>72</v>
      </c>
      <c r="H285" s="29">
        <v>0</v>
      </c>
      <c r="I285" s="29">
        <v>0</v>
      </c>
      <c r="J285" s="29">
        <f t="shared" si="134"/>
        <v>0</v>
      </c>
      <c r="K285" s="29"/>
    </row>
    <row r="286" spans="1:11" ht="38.25" x14ac:dyDescent="0.25">
      <c r="A286" s="145"/>
      <c r="B286" s="34"/>
      <c r="C286" s="136" t="s">
        <v>336</v>
      </c>
      <c r="D286" s="146"/>
      <c r="E286" s="137" t="s">
        <v>1010</v>
      </c>
      <c r="F286" s="138">
        <f t="shared" ref="F286:I287" si="145">F287</f>
        <v>250</v>
      </c>
      <c r="G286" s="138">
        <f t="shared" si="145"/>
        <v>250</v>
      </c>
      <c r="H286" s="138">
        <f t="shared" si="145"/>
        <v>0</v>
      </c>
      <c r="I286" s="138">
        <f t="shared" si="145"/>
        <v>0</v>
      </c>
      <c r="J286" s="138">
        <f t="shared" si="134"/>
        <v>0</v>
      </c>
      <c r="K286" s="138"/>
    </row>
    <row r="287" spans="1:11" ht="38.25" x14ac:dyDescent="0.25">
      <c r="A287" s="120"/>
      <c r="B287" s="7"/>
      <c r="C287" s="139" t="s">
        <v>423</v>
      </c>
      <c r="D287" s="27"/>
      <c r="E287" s="28" t="s">
        <v>337</v>
      </c>
      <c r="F287" s="29">
        <f t="shared" si="145"/>
        <v>250</v>
      </c>
      <c r="G287" s="29">
        <f t="shared" si="145"/>
        <v>250</v>
      </c>
      <c r="H287" s="29">
        <f t="shared" si="145"/>
        <v>0</v>
      </c>
      <c r="I287" s="29">
        <f t="shared" si="145"/>
        <v>0</v>
      </c>
      <c r="J287" s="29">
        <f t="shared" si="134"/>
        <v>0</v>
      </c>
      <c r="K287" s="29"/>
    </row>
    <row r="288" spans="1:11" ht="25.5" x14ac:dyDescent="0.25">
      <c r="A288" s="120"/>
      <c r="B288" s="27"/>
      <c r="C288" s="139"/>
      <c r="D288" s="27" t="s">
        <v>13</v>
      </c>
      <c r="E288" s="28" t="s">
        <v>14</v>
      </c>
      <c r="F288" s="29">
        <v>250</v>
      </c>
      <c r="G288" s="29">
        <v>250</v>
      </c>
      <c r="H288" s="29">
        <v>0</v>
      </c>
      <c r="I288" s="29">
        <v>0</v>
      </c>
      <c r="J288" s="29">
        <f t="shared" si="134"/>
        <v>0</v>
      </c>
      <c r="K288" s="29"/>
    </row>
    <row r="289" spans="1:11" ht="38.25" x14ac:dyDescent="0.25">
      <c r="A289" s="120"/>
      <c r="B289" s="27"/>
      <c r="C289" s="121" t="s">
        <v>347</v>
      </c>
      <c r="D289" s="7"/>
      <c r="E289" s="122" t="s">
        <v>348</v>
      </c>
      <c r="F289" s="123">
        <f>F290</f>
        <v>2792.2</v>
      </c>
      <c r="G289" s="123">
        <f>G290</f>
        <v>2792.2</v>
      </c>
      <c r="H289" s="123">
        <f t="shared" ref="H289:I289" si="146">H290</f>
        <v>1322</v>
      </c>
      <c r="I289" s="123">
        <f t="shared" si="146"/>
        <v>1314.5</v>
      </c>
      <c r="J289" s="123">
        <f t="shared" si="134"/>
        <v>47.07757323973928</v>
      </c>
      <c r="K289" s="123">
        <f t="shared" si="135"/>
        <v>99.432677760968218</v>
      </c>
    </row>
    <row r="290" spans="1:11" ht="25.5" x14ac:dyDescent="0.25">
      <c r="A290" s="120"/>
      <c r="B290" s="27"/>
      <c r="C290" s="139" t="s">
        <v>349</v>
      </c>
      <c r="D290" s="27"/>
      <c r="E290" s="28" t="s">
        <v>350</v>
      </c>
      <c r="F290" s="29">
        <f>F291+F292+F293</f>
        <v>2792.2</v>
      </c>
      <c r="G290" s="29">
        <f>G291+G292+G293</f>
        <v>2792.2</v>
      </c>
      <c r="H290" s="29">
        <f t="shared" ref="H290:I290" si="147">H291+H292+H293</f>
        <v>1322</v>
      </c>
      <c r="I290" s="29">
        <f t="shared" si="147"/>
        <v>1314.5</v>
      </c>
      <c r="J290" s="29">
        <f t="shared" si="134"/>
        <v>47.07757323973928</v>
      </c>
      <c r="K290" s="29">
        <f t="shared" si="135"/>
        <v>99.432677760968218</v>
      </c>
    </row>
    <row r="291" spans="1:11" ht="39" x14ac:dyDescent="0.25">
      <c r="A291" s="120"/>
      <c r="B291" s="27"/>
      <c r="C291" s="121"/>
      <c r="D291" s="27" t="s">
        <v>25</v>
      </c>
      <c r="E291" s="26" t="s">
        <v>406</v>
      </c>
      <c r="F291" s="99">
        <v>2493</v>
      </c>
      <c r="G291" s="99">
        <v>2493</v>
      </c>
      <c r="H291" s="99">
        <v>1172</v>
      </c>
      <c r="I291" s="99">
        <v>1164.5</v>
      </c>
      <c r="J291" s="99">
        <f t="shared" si="134"/>
        <v>46.710790212595263</v>
      </c>
      <c r="K291" s="99">
        <f t="shared" si="135"/>
        <v>99.36006825938567</v>
      </c>
    </row>
    <row r="292" spans="1:11" ht="25.5" x14ac:dyDescent="0.25">
      <c r="A292" s="120"/>
      <c r="B292" s="27"/>
      <c r="C292" s="121"/>
      <c r="D292" s="27" t="s">
        <v>13</v>
      </c>
      <c r="E292" s="28" t="s">
        <v>14</v>
      </c>
      <c r="F292" s="29">
        <v>159</v>
      </c>
      <c r="G292" s="29">
        <v>159</v>
      </c>
      <c r="H292" s="29">
        <v>64.099999999999994</v>
      </c>
      <c r="I292" s="29">
        <v>64.099999999999994</v>
      </c>
      <c r="J292" s="29">
        <f t="shared" si="134"/>
        <v>40.314465408805027</v>
      </c>
      <c r="K292" s="29">
        <f t="shared" si="135"/>
        <v>100</v>
      </c>
    </row>
    <row r="293" spans="1:11" x14ac:dyDescent="0.25">
      <c r="A293" s="120"/>
      <c r="B293" s="27"/>
      <c r="C293" s="121"/>
      <c r="D293" s="27" t="s">
        <v>27</v>
      </c>
      <c r="E293" s="30" t="s">
        <v>28</v>
      </c>
      <c r="F293" s="29">
        <v>140.19999999999999</v>
      </c>
      <c r="G293" s="29">
        <v>140.19999999999999</v>
      </c>
      <c r="H293" s="29">
        <v>85.9</v>
      </c>
      <c r="I293" s="29">
        <v>85.9</v>
      </c>
      <c r="J293" s="29">
        <f t="shared" si="134"/>
        <v>61.269614835948651</v>
      </c>
      <c r="K293" s="29">
        <f t="shared" si="135"/>
        <v>100</v>
      </c>
    </row>
    <row r="294" spans="1:11" x14ac:dyDescent="0.25">
      <c r="A294" s="120"/>
      <c r="B294" s="7" t="s">
        <v>792</v>
      </c>
      <c r="C294" s="121"/>
      <c r="D294" s="120"/>
      <c r="E294" s="122" t="s">
        <v>793</v>
      </c>
      <c r="F294" s="123">
        <f t="shared" ref="F294:I294" si="148">F295+F321+F385+F450</f>
        <v>54155.751999999993</v>
      </c>
      <c r="G294" s="123">
        <f t="shared" ref="G294" si="149">G295+G321+G385+G450</f>
        <v>54155.671999999991</v>
      </c>
      <c r="H294" s="123">
        <f t="shared" si="148"/>
        <v>13284.983</v>
      </c>
      <c r="I294" s="123">
        <f t="shared" si="148"/>
        <v>13237.8</v>
      </c>
      <c r="J294" s="123">
        <f t="shared" si="134"/>
        <v>24.443976985457777</v>
      </c>
      <c r="K294" s="123">
        <f t="shared" si="135"/>
        <v>99.644839590686701</v>
      </c>
    </row>
    <row r="295" spans="1:11" x14ac:dyDescent="0.25">
      <c r="A295" s="120"/>
      <c r="B295" s="7" t="s">
        <v>794</v>
      </c>
      <c r="C295" s="121"/>
      <c r="D295" s="120"/>
      <c r="E295" s="122" t="s">
        <v>795</v>
      </c>
      <c r="F295" s="123">
        <f t="shared" ref="F295:I295" si="150">F296</f>
        <v>3041.2</v>
      </c>
      <c r="G295" s="123">
        <f t="shared" si="150"/>
        <v>3041.2</v>
      </c>
      <c r="H295" s="123">
        <f t="shared" si="150"/>
        <v>700.98299999999995</v>
      </c>
      <c r="I295" s="123">
        <f t="shared" si="150"/>
        <v>700.9</v>
      </c>
      <c r="J295" s="123">
        <f t="shared" si="134"/>
        <v>23.046823622254372</v>
      </c>
      <c r="K295" s="123">
        <f t="shared" si="135"/>
        <v>99.988159484609469</v>
      </c>
    </row>
    <row r="296" spans="1:11" ht="25.5" x14ac:dyDescent="0.25">
      <c r="A296" s="120"/>
      <c r="B296" s="7"/>
      <c r="C296" s="121" t="s">
        <v>6</v>
      </c>
      <c r="D296" s="120"/>
      <c r="E296" s="124" t="s">
        <v>7</v>
      </c>
      <c r="F296" s="123">
        <f t="shared" ref="F296:I296" si="151">F301+F297+F315</f>
        <v>3041.2</v>
      </c>
      <c r="G296" s="123">
        <f t="shared" ref="G296" si="152">G301+G297+G315</f>
        <v>3041.2</v>
      </c>
      <c r="H296" s="123">
        <f t="shared" si="151"/>
        <v>700.98299999999995</v>
      </c>
      <c r="I296" s="123">
        <f t="shared" si="151"/>
        <v>700.9</v>
      </c>
      <c r="J296" s="123">
        <f t="shared" si="134"/>
        <v>23.046823622254372</v>
      </c>
      <c r="K296" s="123">
        <f t="shared" si="135"/>
        <v>99.988159484609469</v>
      </c>
    </row>
    <row r="297" spans="1:11" ht="25.5" x14ac:dyDescent="0.25">
      <c r="A297" s="125"/>
      <c r="B297" s="126"/>
      <c r="C297" s="127" t="s">
        <v>151</v>
      </c>
      <c r="D297" s="126"/>
      <c r="E297" s="128" t="s">
        <v>152</v>
      </c>
      <c r="F297" s="129">
        <f>F298</f>
        <v>0</v>
      </c>
      <c r="G297" s="129">
        <f>G298</f>
        <v>0</v>
      </c>
      <c r="H297" s="129">
        <f t="shared" ref="H297:I297" si="153">H298</f>
        <v>0</v>
      </c>
      <c r="I297" s="129">
        <f t="shared" si="153"/>
        <v>0</v>
      </c>
      <c r="J297" s="129" t="e">
        <f t="shared" si="134"/>
        <v>#DIV/0!</v>
      </c>
      <c r="K297" s="129" t="e">
        <f t="shared" si="135"/>
        <v>#DIV/0!</v>
      </c>
    </row>
    <row r="298" spans="1:11" s="195" customFormat="1" x14ac:dyDescent="0.25">
      <c r="A298" s="135"/>
      <c r="B298" s="34"/>
      <c r="C298" s="193" t="s">
        <v>663</v>
      </c>
      <c r="D298" s="194"/>
      <c r="E298" s="163" t="s">
        <v>664</v>
      </c>
      <c r="F298" s="138">
        <v>0</v>
      </c>
      <c r="G298" s="138">
        <v>0</v>
      </c>
      <c r="H298" s="138">
        <v>0</v>
      </c>
      <c r="I298" s="138">
        <v>0</v>
      </c>
      <c r="J298" s="138" t="e">
        <f t="shared" si="134"/>
        <v>#DIV/0!</v>
      </c>
      <c r="K298" s="138" t="e">
        <f t="shared" si="135"/>
        <v>#DIV/0!</v>
      </c>
    </row>
    <row r="299" spans="1:11" ht="39" x14ac:dyDescent="0.25">
      <c r="A299" s="120"/>
      <c r="B299" s="7"/>
      <c r="C299" s="154" t="s">
        <v>666</v>
      </c>
      <c r="D299" s="15"/>
      <c r="E299" s="4" t="s">
        <v>665</v>
      </c>
      <c r="F299" s="29">
        <v>0</v>
      </c>
      <c r="G299" s="29">
        <v>0</v>
      </c>
      <c r="H299" s="29">
        <v>0</v>
      </c>
      <c r="I299" s="29">
        <v>0</v>
      </c>
      <c r="J299" s="29" t="e">
        <f t="shared" si="134"/>
        <v>#DIV/0!</v>
      </c>
      <c r="K299" s="29" t="e">
        <f t="shared" si="135"/>
        <v>#DIV/0!</v>
      </c>
    </row>
    <row r="300" spans="1:11" ht="26.25" x14ac:dyDescent="0.25">
      <c r="A300" s="120"/>
      <c r="B300" s="7"/>
      <c r="C300" s="150"/>
      <c r="D300" s="32" t="s">
        <v>13</v>
      </c>
      <c r="E300" s="26" t="s">
        <v>14</v>
      </c>
      <c r="F300" s="29">
        <v>0</v>
      </c>
      <c r="G300" s="29">
        <v>0</v>
      </c>
      <c r="H300" s="29">
        <v>0</v>
      </c>
      <c r="I300" s="29">
        <v>0</v>
      </c>
      <c r="J300" s="29" t="e">
        <f t="shared" si="134"/>
        <v>#DIV/0!</v>
      </c>
      <c r="K300" s="29" t="e">
        <f t="shared" si="135"/>
        <v>#DIV/0!</v>
      </c>
    </row>
    <row r="301" spans="1:11" ht="25.5" x14ac:dyDescent="0.25">
      <c r="A301" s="125"/>
      <c r="B301" s="126"/>
      <c r="C301" s="127" t="s">
        <v>170</v>
      </c>
      <c r="D301" s="152"/>
      <c r="E301" s="196" t="s">
        <v>1007</v>
      </c>
      <c r="F301" s="129">
        <f t="shared" ref="F301:I301" si="154">F302</f>
        <v>3041.2</v>
      </c>
      <c r="G301" s="129">
        <f t="shared" si="154"/>
        <v>3041.2</v>
      </c>
      <c r="H301" s="129">
        <f t="shared" si="154"/>
        <v>700.98299999999995</v>
      </c>
      <c r="I301" s="129">
        <f t="shared" si="154"/>
        <v>700.9</v>
      </c>
      <c r="J301" s="129">
        <f t="shared" si="134"/>
        <v>23.046823622254372</v>
      </c>
      <c r="K301" s="129">
        <f t="shared" si="135"/>
        <v>99.988159484609469</v>
      </c>
    </row>
    <row r="302" spans="1:11" ht="25.5" x14ac:dyDescent="0.25">
      <c r="A302" s="135"/>
      <c r="B302" s="34"/>
      <c r="C302" s="136" t="s">
        <v>667</v>
      </c>
      <c r="D302" s="34"/>
      <c r="E302" s="144" t="s">
        <v>961</v>
      </c>
      <c r="F302" s="138">
        <f>F303+F305+F307+F309+F311</f>
        <v>3041.2</v>
      </c>
      <c r="G302" s="138">
        <f>G303+G305+G307+G309+G311</f>
        <v>3041.2</v>
      </c>
      <c r="H302" s="138">
        <f t="shared" ref="H302:I302" si="155">H303+H305+H307+H309+H311</f>
        <v>700.98299999999995</v>
      </c>
      <c r="I302" s="138">
        <f t="shared" si="155"/>
        <v>700.9</v>
      </c>
      <c r="J302" s="138">
        <f t="shared" si="134"/>
        <v>23.046823622254372</v>
      </c>
      <c r="K302" s="138">
        <f t="shared" si="135"/>
        <v>99.988159484609469</v>
      </c>
    </row>
    <row r="303" spans="1:11" ht="38.25" x14ac:dyDescent="0.25">
      <c r="A303" s="120"/>
      <c r="B303" s="7"/>
      <c r="C303" s="139" t="s">
        <v>669</v>
      </c>
      <c r="D303" s="27"/>
      <c r="E303" s="164" t="s">
        <v>174</v>
      </c>
      <c r="F303" s="29">
        <f>F304</f>
        <v>106.6</v>
      </c>
      <c r="G303" s="29">
        <f>G304</f>
        <v>106.6</v>
      </c>
      <c r="H303" s="29">
        <f t="shared" ref="H303:I303" si="156">H304</f>
        <v>47.9</v>
      </c>
      <c r="I303" s="29">
        <f t="shared" si="156"/>
        <v>47.9</v>
      </c>
      <c r="J303" s="29">
        <f t="shared" si="134"/>
        <v>44.934333958724203</v>
      </c>
      <c r="K303" s="29">
        <f t="shared" si="135"/>
        <v>100</v>
      </c>
    </row>
    <row r="304" spans="1:11" ht="25.5" x14ac:dyDescent="0.25">
      <c r="A304" s="120"/>
      <c r="B304" s="7"/>
      <c r="C304" s="139"/>
      <c r="D304" s="27" t="s">
        <v>13</v>
      </c>
      <c r="E304" s="28" t="s">
        <v>14</v>
      </c>
      <c r="F304" s="29">
        <v>106.6</v>
      </c>
      <c r="G304" s="29">
        <v>106.6</v>
      </c>
      <c r="H304" s="29">
        <v>47.9</v>
      </c>
      <c r="I304" s="29">
        <v>47.9</v>
      </c>
      <c r="J304" s="29">
        <f t="shared" si="134"/>
        <v>44.934333958724203</v>
      </c>
      <c r="K304" s="29">
        <f t="shared" si="135"/>
        <v>100</v>
      </c>
    </row>
    <row r="305" spans="1:11" ht="25.5" x14ac:dyDescent="0.25">
      <c r="A305" s="120"/>
      <c r="B305" s="7"/>
      <c r="C305" s="139" t="s">
        <v>670</v>
      </c>
      <c r="D305" s="27"/>
      <c r="E305" s="164" t="s">
        <v>453</v>
      </c>
      <c r="F305" s="29">
        <f>SUM(F306:F306)</f>
        <v>1804.4</v>
      </c>
      <c r="G305" s="29">
        <f>SUM(G306:G306)</f>
        <v>1804.4</v>
      </c>
      <c r="H305" s="29">
        <f t="shared" ref="H305:I305" si="157">SUM(H306:H306)</f>
        <v>568.9</v>
      </c>
      <c r="I305" s="29">
        <f t="shared" si="157"/>
        <v>568.9</v>
      </c>
      <c r="J305" s="29">
        <f t="shared" si="134"/>
        <v>31.5284859232986</v>
      </c>
      <c r="K305" s="29">
        <f t="shared" si="135"/>
        <v>100</v>
      </c>
    </row>
    <row r="306" spans="1:11" ht="25.5" x14ac:dyDescent="0.25">
      <c r="A306" s="120"/>
      <c r="B306" s="7"/>
      <c r="C306" s="139"/>
      <c r="D306" s="27" t="s">
        <v>13</v>
      </c>
      <c r="E306" s="28" t="s">
        <v>14</v>
      </c>
      <c r="F306" s="29">
        <v>1804.4</v>
      </c>
      <c r="G306" s="29">
        <v>1804.4</v>
      </c>
      <c r="H306" s="29">
        <v>568.9</v>
      </c>
      <c r="I306" s="29">
        <v>568.9</v>
      </c>
      <c r="J306" s="29">
        <f t="shared" si="134"/>
        <v>31.5284859232986</v>
      </c>
      <c r="K306" s="29">
        <f t="shared" si="135"/>
        <v>100</v>
      </c>
    </row>
    <row r="307" spans="1:11" ht="26.25" x14ac:dyDescent="0.25">
      <c r="A307" s="120"/>
      <c r="B307" s="7"/>
      <c r="C307" s="32" t="s">
        <v>671</v>
      </c>
      <c r="D307" s="32"/>
      <c r="E307" s="26" t="s">
        <v>977</v>
      </c>
      <c r="F307" s="29">
        <f>F308</f>
        <v>226.5</v>
      </c>
      <c r="G307" s="29">
        <f>G308</f>
        <v>226.5</v>
      </c>
      <c r="H307" s="29">
        <f t="shared" ref="H307:I307" si="158">H308</f>
        <v>0</v>
      </c>
      <c r="I307" s="29">
        <f t="shared" si="158"/>
        <v>0</v>
      </c>
      <c r="J307" s="29">
        <f t="shared" si="134"/>
        <v>0</v>
      </c>
      <c r="K307" s="29"/>
    </row>
    <row r="308" spans="1:11" ht="26.25" x14ac:dyDescent="0.25">
      <c r="A308" s="120"/>
      <c r="B308" s="7"/>
      <c r="C308" s="32"/>
      <c r="D308" s="32" t="s">
        <v>13</v>
      </c>
      <c r="E308" s="26" t="s">
        <v>14</v>
      </c>
      <c r="F308" s="29">
        <v>226.5</v>
      </c>
      <c r="G308" s="29">
        <v>226.5</v>
      </c>
      <c r="H308" s="29">
        <v>0</v>
      </c>
      <c r="I308" s="29">
        <v>0</v>
      </c>
      <c r="J308" s="29">
        <f t="shared" si="134"/>
        <v>0</v>
      </c>
      <c r="K308" s="29"/>
    </row>
    <row r="309" spans="1:11" ht="26.25" x14ac:dyDescent="0.25">
      <c r="A309" s="120"/>
      <c r="B309" s="7"/>
      <c r="C309" s="32" t="s">
        <v>731</v>
      </c>
      <c r="D309" s="32"/>
      <c r="E309" s="26" t="s">
        <v>967</v>
      </c>
      <c r="F309" s="29">
        <f>F310</f>
        <v>715.5</v>
      </c>
      <c r="G309" s="29">
        <f>G310</f>
        <v>715.5</v>
      </c>
      <c r="H309" s="29">
        <f t="shared" ref="H309:I309" si="159">H310</f>
        <v>0</v>
      </c>
      <c r="I309" s="29">
        <f t="shared" si="159"/>
        <v>0</v>
      </c>
      <c r="J309" s="29">
        <f t="shared" si="134"/>
        <v>0</v>
      </c>
      <c r="K309" s="29"/>
    </row>
    <row r="310" spans="1:11" ht="26.25" x14ac:dyDescent="0.25">
      <c r="A310" s="120"/>
      <c r="B310" s="7"/>
      <c r="C310" s="32"/>
      <c r="D310" s="32" t="s">
        <v>13</v>
      </c>
      <c r="E310" s="26" t="s">
        <v>14</v>
      </c>
      <c r="F310" s="29">
        <v>715.5</v>
      </c>
      <c r="G310" s="29">
        <v>715.5</v>
      </c>
      <c r="H310" s="29">
        <v>0</v>
      </c>
      <c r="I310" s="29">
        <v>0</v>
      </c>
      <c r="J310" s="29">
        <f t="shared" si="134"/>
        <v>0</v>
      </c>
      <c r="K310" s="29"/>
    </row>
    <row r="311" spans="1:11" ht="25.5" x14ac:dyDescent="0.25">
      <c r="A311" s="120"/>
      <c r="B311" s="7"/>
      <c r="C311" s="27" t="s">
        <v>966</v>
      </c>
      <c r="D311" s="27"/>
      <c r="E311" s="28" t="s">
        <v>967</v>
      </c>
      <c r="F311" s="29">
        <f>F312</f>
        <v>188.20000000000002</v>
      </c>
      <c r="G311" s="29">
        <f>G312</f>
        <v>188.20000000000002</v>
      </c>
      <c r="H311" s="29">
        <f t="shared" ref="H311:I311" si="160">H312</f>
        <v>84.182999999999993</v>
      </c>
      <c r="I311" s="29">
        <f t="shared" si="160"/>
        <v>84.1</v>
      </c>
      <c r="J311" s="29">
        <f t="shared" si="134"/>
        <v>44.686503719447387</v>
      </c>
      <c r="K311" s="29">
        <f t="shared" si="135"/>
        <v>99.901405271848247</v>
      </c>
    </row>
    <row r="312" spans="1:11" ht="25.5" x14ac:dyDescent="0.25">
      <c r="A312" s="120"/>
      <c r="B312" s="7"/>
      <c r="C312" s="27"/>
      <c r="D312" s="27" t="s">
        <v>13</v>
      </c>
      <c r="E312" s="28" t="s">
        <v>14</v>
      </c>
      <c r="F312" s="29">
        <f>F313+F314</f>
        <v>188.20000000000002</v>
      </c>
      <c r="G312" s="29">
        <f>G313+G314</f>
        <v>188.20000000000002</v>
      </c>
      <c r="H312" s="29">
        <f t="shared" ref="H312:I312" si="161">H313+H314</f>
        <v>84.182999999999993</v>
      </c>
      <c r="I312" s="29">
        <f t="shared" si="161"/>
        <v>84.1</v>
      </c>
      <c r="J312" s="29">
        <f t="shared" si="134"/>
        <v>44.686503719447387</v>
      </c>
      <c r="K312" s="29">
        <f t="shared" si="135"/>
        <v>99.901405271848247</v>
      </c>
    </row>
    <row r="313" spans="1:11" x14ac:dyDescent="0.25">
      <c r="A313" s="120"/>
      <c r="B313" s="7"/>
      <c r="C313" s="27"/>
      <c r="D313" s="27"/>
      <c r="E313" s="30" t="s">
        <v>172</v>
      </c>
      <c r="F313" s="29">
        <v>186.3</v>
      </c>
      <c r="G313" s="29">
        <v>186.3</v>
      </c>
      <c r="H313" s="29">
        <v>83.341999999999999</v>
      </c>
      <c r="I313" s="29">
        <v>83.3</v>
      </c>
      <c r="J313" s="29">
        <f t="shared" si="134"/>
        <v>44.712828770799781</v>
      </c>
      <c r="K313" s="29">
        <f t="shared" si="135"/>
        <v>99.949605241054925</v>
      </c>
    </row>
    <row r="314" spans="1:11" x14ac:dyDescent="0.25">
      <c r="A314" s="120"/>
      <c r="B314" s="7"/>
      <c r="C314" s="27"/>
      <c r="D314" s="27"/>
      <c r="E314" s="30" t="s">
        <v>173</v>
      </c>
      <c r="F314" s="29">
        <v>1.9</v>
      </c>
      <c r="G314" s="29">
        <v>1.9</v>
      </c>
      <c r="H314" s="29">
        <v>0.84099999999999997</v>
      </c>
      <c r="I314" s="29">
        <v>0.8</v>
      </c>
      <c r="J314" s="29">
        <f t="shared" si="134"/>
        <v>42.10526315789474</v>
      </c>
      <c r="K314" s="29">
        <f t="shared" si="135"/>
        <v>95.124851367419751</v>
      </c>
    </row>
    <row r="315" spans="1:11" ht="38.25" x14ac:dyDescent="0.25">
      <c r="A315" s="125"/>
      <c r="B315" s="126"/>
      <c r="C315" s="127" t="s">
        <v>327</v>
      </c>
      <c r="D315" s="152"/>
      <c r="E315" s="128" t="s">
        <v>328</v>
      </c>
      <c r="F315" s="129">
        <f>F316</f>
        <v>0</v>
      </c>
      <c r="G315" s="129">
        <f>G316</f>
        <v>0</v>
      </c>
      <c r="H315" s="129">
        <f t="shared" ref="H315:I315" si="162">H316</f>
        <v>0</v>
      </c>
      <c r="I315" s="129">
        <f t="shared" si="162"/>
        <v>0</v>
      </c>
      <c r="J315" s="129" t="e">
        <f t="shared" si="134"/>
        <v>#DIV/0!</v>
      </c>
      <c r="K315" s="129" t="e">
        <f t="shared" si="135"/>
        <v>#DIV/0!</v>
      </c>
    </row>
    <row r="316" spans="1:11" ht="38.25" x14ac:dyDescent="0.25">
      <c r="A316" s="157"/>
      <c r="B316" s="158"/>
      <c r="C316" s="159" t="s">
        <v>329</v>
      </c>
      <c r="D316" s="160"/>
      <c r="E316" s="197" t="s">
        <v>330</v>
      </c>
      <c r="F316" s="162">
        <v>0</v>
      </c>
      <c r="G316" s="162">
        <v>0</v>
      </c>
      <c r="H316" s="162">
        <v>0</v>
      </c>
      <c r="I316" s="162">
        <v>0</v>
      </c>
      <c r="J316" s="162" t="e">
        <f t="shared" si="134"/>
        <v>#DIV/0!</v>
      </c>
      <c r="K316" s="162" t="e">
        <f t="shared" si="135"/>
        <v>#DIV/0!</v>
      </c>
    </row>
    <row r="317" spans="1:11" ht="39" x14ac:dyDescent="0.25">
      <c r="A317" s="145"/>
      <c r="B317" s="34"/>
      <c r="C317" s="136" t="s">
        <v>390</v>
      </c>
      <c r="D317" s="146"/>
      <c r="E317" s="163" t="s">
        <v>332</v>
      </c>
      <c r="F317" s="138">
        <v>0</v>
      </c>
      <c r="G317" s="138">
        <v>0</v>
      </c>
      <c r="H317" s="138">
        <v>0</v>
      </c>
      <c r="I317" s="138">
        <v>0</v>
      </c>
      <c r="J317" s="138" t="e">
        <f t="shared" si="134"/>
        <v>#DIV/0!</v>
      </c>
      <c r="K317" s="138" t="e">
        <f t="shared" si="135"/>
        <v>#DIV/0!</v>
      </c>
    </row>
    <row r="318" spans="1:11" ht="39" x14ac:dyDescent="0.25">
      <c r="A318" s="120"/>
      <c r="B318" s="7"/>
      <c r="C318" s="139" t="s">
        <v>331</v>
      </c>
      <c r="D318" s="27"/>
      <c r="E318" s="26" t="s">
        <v>389</v>
      </c>
      <c r="F318" s="29">
        <v>0</v>
      </c>
      <c r="G318" s="29">
        <v>0</v>
      </c>
      <c r="H318" s="29">
        <v>0</v>
      </c>
      <c r="I318" s="29">
        <v>0</v>
      </c>
      <c r="J318" s="29" t="e">
        <f t="shared" si="134"/>
        <v>#DIV/0!</v>
      </c>
      <c r="K318" s="29" t="e">
        <f t="shared" si="135"/>
        <v>#DIV/0!</v>
      </c>
    </row>
    <row r="319" spans="1:11" ht="26.25" x14ac:dyDescent="0.25">
      <c r="A319" s="120"/>
      <c r="B319" s="7"/>
      <c r="C319" s="139"/>
      <c r="D319" s="32" t="s">
        <v>167</v>
      </c>
      <c r="E319" s="26" t="s">
        <v>168</v>
      </c>
      <c r="F319" s="29">
        <v>0</v>
      </c>
      <c r="G319" s="29">
        <v>0</v>
      </c>
      <c r="H319" s="29">
        <v>0</v>
      </c>
      <c r="I319" s="29">
        <v>0</v>
      </c>
      <c r="J319" s="29" t="e">
        <f t="shared" si="134"/>
        <v>#DIV/0!</v>
      </c>
      <c r="K319" s="29" t="e">
        <f t="shared" si="135"/>
        <v>#DIV/0!</v>
      </c>
    </row>
    <row r="320" spans="1:11" x14ac:dyDescent="0.25">
      <c r="A320" s="120"/>
      <c r="B320" s="7"/>
      <c r="C320" s="139"/>
      <c r="D320" s="27"/>
      <c r="E320" s="30" t="s">
        <v>173</v>
      </c>
      <c r="F320" s="29">
        <v>0</v>
      </c>
      <c r="G320" s="29">
        <v>0</v>
      </c>
      <c r="H320" s="29">
        <v>0</v>
      </c>
      <c r="I320" s="29">
        <v>0</v>
      </c>
      <c r="J320" s="29" t="e">
        <f t="shared" si="134"/>
        <v>#DIV/0!</v>
      </c>
      <c r="K320" s="29" t="e">
        <f t="shared" si="135"/>
        <v>#DIV/0!</v>
      </c>
    </row>
    <row r="321" spans="1:11" x14ac:dyDescent="0.25">
      <c r="A321" s="120"/>
      <c r="B321" s="7" t="s">
        <v>796</v>
      </c>
      <c r="C321" s="121"/>
      <c r="D321" s="120"/>
      <c r="E321" s="122" t="s">
        <v>797</v>
      </c>
      <c r="F321" s="123">
        <f t="shared" ref="F321:I321" si="163">F322+F381</f>
        <v>9034.3769999999986</v>
      </c>
      <c r="G321" s="123">
        <f t="shared" ref="G321" si="164">G322+G381</f>
        <v>9034.3469999999998</v>
      </c>
      <c r="H321" s="123">
        <f t="shared" si="163"/>
        <v>1798.8</v>
      </c>
      <c r="I321" s="123">
        <f t="shared" si="163"/>
        <v>1798.8</v>
      </c>
      <c r="J321" s="123">
        <f t="shared" si="134"/>
        <v>19.910680871567145</v>
      </c>
      <c r="K321" s="123">
        <f t="shared" si="135"/>
        <v>100</v>
      </c>
    </row>
    <row r="322" spans="1:11" ht="25.5" x14ac:dyDescent="0.25">
      <c r="A322" s="120"/>
      <c r="B322" s="27"/>
      <c r="C322" s="121" t="s">
        <v>6</v>
      </c>
      <c r="D322" s="120"/>
      <c r="E322" s="124" t="s">
        <v>7</v>
      </c>
      <c r="F322" s="123">
        <f t="shared" ref="F322:I322" si="165">F323</f>
        <v>8134.3769999999986</v>
      </c>
      <c r="G322" s="123">
        <f t="shared" si="165"/>
        <v>8134.3469999999998</v>
      </c>
      <c r="H322" s="123">
        <f t="shared" si="165"/>
        <v>898.8</v>
      </c>
      <c r="I322" s="123">
        <f t="shared" si="165"/>
        <v>898.8</v>
      </c>
      <c r="J322" s="123">
        <f t="shared" si="134"/>
        <v>11.049442567424281</v>
      </c>
      <c r="K322" s="123">
        <f t="shared" si="135"/>
        <v>100</v>
      </c>
    </row>
    <row r="323" spans="1:11" ht="25.5" x14ac:dyDescent="0.25">
      <c r="A323" s="125"/>
      <c r="B323" s="126"/>
      <c r="C323" s="127" t="s">
        <v>236</v>
      </c>
      <c r="D323" s="126"/>
      <c r="E323" s="196" t="s">
        <v>237</v>
      </c>
      <c r="F323" s="129">
        <f>F324+F334+F338</f>
        <v>8134.3769999999986</v>
      </c>
      <c r="G323" s="129">
        <f>G324+G334+G338</f>
        <v>8134.3469999999998</v>
      </c>
      <c r="H323" s="129">
        <f t="shared" ref="H323:I323" si="166">H324+H334+H338</f>
        <v>898.8</v>
      </c>
      <c r="I323" s="129">
        <f t="shared" si="166"/>
        <v>898.8</v>
      </c>
      <c r="J323" s="129">
        <f t="shared" si="134"/>
        <v>11.049442567424281</v>
      </c>
      <c r="K323" s="129">
        <f t="shared" si="135"/>
        <v>100</v>
      </c>
    </row>
    <row r="324" spans="1:11" x14ac:dyDescent="0.25">
      <c r="A324" s="177"/>
      <c r="B324" s="198"/>
      <c r="C324" s="199" t="s">
        <v>238</v>
      </c>
      <c r="D324" s="198"/>
      <c r="E324" s="200" t="s">
        <v>239</v>
      </c>
      <c r="F324" s="241">
        <v>0</v>
      </c>
      <c r="G324" s="241">
        <v>0</v>
      </c>
      <c r="H324" s="241">
        <v>0</v>
      </c>
      <c r="I324" s="241">
        <v>0</v>
      </c>
      <c r="J324" s="241" t="e">
        <f t="shared" si="134"/>
        <v>#DIV/0!</v>
      </c>
      <c r="K324" s="241" t="e">
        <f t="shared" si="135"/>
        <v>#DIV/0!</v>
      </c>
    </row>
    <row r="325" spans="1:11" ht="26.25" x14ac:dyDescent="0.25">
      <c r="A325" s="202"/>
      <c r="B325" s="202"/>
      <c r="C325" s="31" t="s">
        <v>706</v>
      </c>
      <c r="D325" s="202"/>
      <c r="E325" s="202" t="s">
        <v>707</v>
      </c>
      <c r="F325" s="242">
        <v>0</v>
      </c>
      <c r="G325" s="242">
        <v>0</v>
      </c>
      <c r="H325" s="242">
        <v>0</v>
      </c>
      <c r="I325" s="242">
        <v>0</v>
      </c>
      <c r="J325" s="242" t="e">
        <f t="shared" si="134"/>
        <v>#DIV/0!</v>
      </c>
      <c r="K325" s="242" t="e">
        <f t="shared" si="135"/>
        <v>#DIV/0!</v>
      </c>
    </row>
    <row r="326" spans="1:11" s="250" customFormat="1" ht="26.25" x14ac:dyDescent="0.25">
      <c r="A326" s="247"/>
      <c r="B326" s="247"/>
      <c r="C326" s="32" t="s">
        <v>715</v>
      </c>
      <c r="D326" s="247"/>
      <c r="E326" s="251" t="s">
        <v>934</v>
      </c>
      <c r="F326" s="249">
        <f>F328+F331</f>
        <v>0</v>
      </c>
      <c r="G326" s="249">
        <f>G328+G331</f>
        <v>0</v>
      </c>
      <c r="H326" s="249">
        <f t="shared" ref="H326:I326" si="167">H328+H331</f>
        <v>0</v>
      </c>
      <c r="I326" s="249">
        <f t="shared" si="167"/>
        <v>0</v>
      </c>
      <c r="J326" s="249" t="e">
        <f t="shared" si="134"/>
        <v>#DIV/0!</v>
      </c>
      <c r="K326" s="249" t="e">
        <f t="shared" si="135"/>
        <v>#DIV/0!</v>
      </c>
    </row>
    <row r="327" spans="1:11" s="250" customFormat="1" x14ac:dyDescent="0.25">
      <c r="A327" s="247"/>
      <c r="B327" s="247"/>
      <c r="C327" s="33"/>
      <c r="D327" s="247"/>
      <c r="E327" s="251" t="s">
        <v>0</v>
      </c>
      <c r="F327" s="248"/>
      <c r="G327" s="248"/>
      <c r="H327" s="248"/>
      <c r="I327" s="248"/>
      <c r="J327" s="248" t="e">
        <f t="shared" ref="J327:J390" si="168">I327/G327*100</f>
        <v>#DIV/0!</v>
      </c>
      <c r="K327" s="248" t="e">
        <f t="shared" ref="K327:K387" si="169">I327/H327*100</f>
        <v>#DIV/0!</v>
      </c>
    </row>
    <row r="328" spans="1:11" x14ac:dyDescent="0.25">
      <c r="A328" s="120"/>
      <c r="B328" s="7"/>
      <c r="C328" s="32"/>
      <c r="D328" s="32"/>
      <c r="E328" s="252" t="s">
        <v>708</v>
      </c>
      <c r="F328" s="253">
        <v>0</v>
      </c>
      <c r="G328" s="253">
        <v>0</v>
      </c>
      <c r="H328" s="253">
        <v>0</v>
      </c>
      <c r="I328" s="253">
        <v>0</v>
      </c>
      <c r="J328" s="253" t="e">
        <f t="shared" si="168"/>
        <v>#DIV/0!</v>
      </c>
      <c r="K328" s="253" t="e">
        <f t="shared" si="169"/>
        <v>#DIV/0!</v>
      </c>
    </row>
    <row r="329" spans="1:11" ht="26.25" x14ac:dyDescent="0.25">
      <c r="A329" s="120"/>
      <c r="B329" s="7"/>
      <c r="C329" s="32"/>
      <c r="D329" s="32" t="s">
        <v>167</v>
      </c>
      <c r="E329" s="26" t="s">
        <v>168</v>
      </c>
      <c r="F329" s="38">
        <v>0</v>
      </c>
      <c r="G329" s="38">
        <v>0</v>
      </c>
      <c r="H329" s="38">
        <v>0</v>
      </c>
      <c r="I329" s="38">
        <v>0</v>
      </c>
      <c r="J329" s="38" t="e">
        <f t="shared" si="168"/>
        <v>#DIV/0!</v>
      </c>
      <c r="K329" s="38" t="e">
        <f t="shared" si="169"/>
        <v>#DIV/0!</v>
      </c>
    </row>
    <row r="330" spans="1:11" x14ac:dyDescent="0.25">
      <c r="A330" s="120"/>
      <c r="B330" s="7"/>
      <c r="C330" s="32"/>
      <c r="D330" s="32"/>
      <c r="E330" s="3" t="s">
        <v>243</v>
      </c>
      <c r="F330" s="38">
        <v>0</v>
      </c>
      <c r="G330" s="38">
        <v>0</v>
      </c>
      <c r="H330" s="38">
        <v>0</v>
      </c>
      <c r="I330" s="38">
        <v>0</v>
      </c>
      <c r="J330" s="38" t="e">
        <f t="shared" si="168"/>
        <v>#DIV/0!</v>
      </c>
      <c r="K330" s="38" t="e">
        <f t="shared" si="169"/>
        <v>#DIV/0!</v>
      </c>
    </row>
    <row r="331" spans="1:11" ht="39" x14ac:dyDescent="0.25">
      <c r="A331" s="120"/>
      <c r="B331" s="7"/>
      <c r="C331" s="32"/>
      <c r="D331" s="32"/>
      <c r="E331" s="252" t="s">
        <v>937</v>
      </c>
      <c r="F331" s="253">
        <v>0</v>
      </c>
      <c r="G331" s="253">
        <v>0</v>
      </c>
      <c r="H331" s="253">
        <v>0</v>
      </c>
      <c r="I331" s="253">
        <v>0</v>
      </c>
      <c r="J331" s="253" t="e">
        <f t="shared" si="168"/>
        <v>#DIV/0!</v>
      </c>
      <c r="K331" s="253" t="e">
        <f t="shared" si="169"/>
        <v>#DIV/0!</v>
      </c>
    </row>
    <row r="332" spans="1:11" ht="26.25" x14ac:dyDescent="0.25">
      <c r="A332" s="120"/>
      <c r="B332" s="7"/>
      <c r="C332" s="14"/>
      <c r="D332" s="32" t="s">
        <v>167</v>
      </c>
      <c r="E332" s="26" t="s">
        <v>168</v>
      </c>
      <c r="F332" s="38">
        <v>0</v>
      </c>
      <c r="G332" s="38">
        <v>0</v>
      </c>
      <c r="H332" s="38">
        <v>0</v>
      </c>
      <c r="I332" s="38">
        <v>0</v>
      </c>
      <c r="J332" s="38" t="e">
        <f t="shared" si="168"/>
        <v>#DIV/0!</v>
      </c>
      <c r="K332" s="38" t="e">
        <f t="shared" si="169"/>
        <v>#DIV/0!</v>
      </c>
    </row>
    <row r="333" spans="1:11" x14ac:dyDescent="0.25">
      <c r="A333" s="120"/>
      <c r="B333" s="7"/>
      <c r="C333" s="14"/>
      <c r="D333" s="32"/>
      <c r="E333" s="3" t="s">
        <v>243</v>
      </c>
      <c r="F333" s="29">
        <v>0</v>
      </c>
      <c r="G333" s="29">
        <v>0</v>
      </c>
      <c r="H333" s="29">
        <v>0</v>
      </c>
      <c r="I333" s="29">
        <v>0</v>
      </c>
      <c r="J333" s="29" t="e">
        <f t="shared" si="168"/>
        <v>#DIV/0!</v>
      </c>
      <c r="K333" s="29" t="e">
        <f t="shared" si="169"/>
        <v>#DIV/0!</v>
      </c>
    </row>
    <row r="334" spans="1:11" ht="25.5" x14ac:dyDescent="0.25">
      <c r="A334" s="157"/>
      <c r="B334" s="158"/>
      <c r="C334" s="159" t="s">
        <v>244</v>
      </c>
      <c r="D334" s="158"/>
      <c r="E334" s="197" t="s">
        <v>245</v>
      </c>
      <c r="F334" s="162">
        <f t="shared" ref="F334:I336" si="170">F335</f>
        <v>695.4</v>
      </c>
      <c r="G334" s="162">
        <f t="shared" si="170"/>
        <v>695.4</v>
      </c>
      <c r="H334" s="162">
        <f t="shared" si="170"/>
        <v>297.3</v>
      </c>
      <c r="I334" s="162">
        <f t="shared" si="170"/>
        <v>297.3</v>
      </c>
      <c r="J334" s="162">
        <f t="shared" si="168"/>
        <v>42.752372735116481</v>
      </c>
      <c r="K334" s="162">
        <f t="shared" si="169"/>
        <v>100</v>
      </c>
    </row>
    <row r="335" spans="1:11" x14ac:dyDescent="0.25">
      <c r="A335" s="135"/>
      <c r="B335" s="34"/>
      <c r="C335" s="136" t="s">
        <v>253</v>
      </c>
      <c r="D335" s="146"/>
      <c r="E335" s="144" t="s">
        <v>254</v>
      </c>
      <c r="F335" s="138">
        <f t="shared" si="170"/>
        <v>695.4</v>
      </c>
      <c r="G335" s="138">
        <f t="shared" si="170"/>
        <v>695.4</v>
      </c>
      <c r="H335" s="138">
        <f t="shared" si="170"/>
        <v>297.3</v>
      </c>
      <c r="I335" s="138">
        <f t="shared" si="170"/>
        <v>297.3</v>
      </c>
      <c r="J335" s="138">
        <f t="shared" si="168"/>
        <v>42.752372735116481</v>
      </c>
      <c r="K335" s="138">
        <f t="shared" si="169"/>
        <v>100</v>
      </c>
    </row>
    <row r="336" spans="1:11" x14ac:dyDescent="0.25">
      <c r="A336" s="120"/>
      <c r="B336" s="7"/>
      <c r="C336" s="203" t="s">
        <v>257</v>
      </c>
      <c r="D336" s="9"/>
      <c r="E336" s="28" t="s">
        <v>258</v>
      </c>
      <c r="F336" s="8">
        <f t="shared" si="170"/>
        <v>695.4</v>
      </c>
      <c r="G336" s="8">
        <f t="shared" si="170"/>
        <v>695.4</v>
      </c>
      <c r="H336" s="8">
        <f t="shared" si="170"/>
        <v>297.3</v>
      </c>
      <c r="I336" s="8">
        <f t="shared" si="170"/>
        <v>297.3</v>
      </c>
      <c r="J336" s="8">
        <f t="shared" si="168"/>
        <v>42.752372735116481</v>
      </c>
      <c r="K336" s="8">
        <f t="shared" si="169"/>
        <v>100</v>
      </c>
    </row>
    <row r="337" spans="1:11" ht="25.5" x14ac:dyDescent="0.25">
      <c r="A337" s="120"/>
      <c r="B337" s="7"/>
      <c r="C337" s="204"/>
      <c r="D337" s="9" t="s">
        <v>13</v>
      </c>
      <c r="E337" s="28" t="s">
        <v>14</v>
      </c>
      <c r="F337" s="8">
        <v>695.4</v>
      </c>
      <c r="G337" s="8">
        <v>695.4</v>
      </c>
      <c r="H337" s="8">
        <v>297.3</v>
      </c>
      <c r="I337" s="8">
        <v>297.3</v>
      </c>
      <c r="J337" s="8">
        <f t="shared" si="168"/>
        <v>42.752372735116481</v>
      </c>
      <c r="K337" s="8">
        <f t="shared" si="169"/>
        <v>100</v>
      </c>
    </row>
    <row r="338" spans="1:11" ht="25.5" x14ac:dyDescent="0.25">
      <c r="A338" s="157"/>
      <c r="B338" s="158"/>
      <c r="C338" s="159" t="s">
        <v>266</v>
      </c>
      <c r="D338" s="158"/>
      <c r="E338" s="205" t="s">
        <v>798</v>
      </c>
      <c r="F338" s="162">
        <f>F339+F360+F375</f>
        <v>7438.976999999999</v>
      </c>
      <c r="G338" s="162">
        <f>G339+G360+G375</f>
        <v>7438.9470000000001</v>
      </c>
      <c r="H338" s="162">
        <f t="shared" ref="H338:I338" si="171">H339+H360+H375</f>
        <v>601.5</v>
      </c>
      <c r="I338" s="162">
        <f t="shared" si="171"/>
        <v>601.5</v>
      </c>
      <c r="J338" s="162">
        <f t="shared" si="168"/>
        <v>8.085821823975893</v>
      </c>
      <c r="K338" s="162">
        <f t="shared" si="169"/>
        <v>100</v>
      </c>
    </row>
    <row r="339" spans="1:11" ht="39" x14ac:dyDescent="0.25">
      <c r="A339" s="135"/>
      <c r="B339" s="34"/>
      <c r="C339" s="136" t="s">
        <v>267</v>
      </c>
      <c r="D339" s="34"/>
      <c r="E339" s="206" t="s">
        <v>416</v>
      </c>
      <c r="F339" s="138">
        <f>F340+F344+F348+F352+F342+F356</f>
        <v>3482.3769999999995</v>
      </c>
      <c r="G339" s="138">
        <f>G340+G344+G348+G352+G342+G356</f>
        <v>3482.3469999999998</v>
      </c>
      <c r="H339" s="138">
        <f t="shared" ref="H339:I339" si="172">H340+H344+H348+H352+H342+H356</f>
        <v>532.5</v>
      </c>
      <c r="I339" s="138">
        <f t="shared" si="172"/>
        <v>532.5</v>
      </c>
      <c r="J339" s="138">
        <f t="shared" si="168"/>
        <v>15.291411223522527</v>
      </c>
      <c r="K339" s="138">
        <f t="shared" si="169"/>
        <v>100</v>
      </c>
    </row>
    <row r="340" spans="1:11" x14ac:dyDescent="0.25">
      <c r="A340" s="120"/>
      <c r="B340" s="7"/>
      <c r="C340" s="139" t="s">
        <v>414</v>
      </c>
      <c r="D340" s="27"/>
      <c r="E340" s="28" t="s">
        <v>421</v>
      </c>
      <c r="F340" s="8">
        <f>F341</f>
        <v>1692.7</v>
      </c>
      <c r="G340" s="8">
        <f>G341</f>
        <v>1692.67</v>
      </c>
      <c r="H340" s="8">
        <f t="shared" ref="H340:I340" si="173">H341</f>
        <v>201.2</v>
      </c>
      <c r="I340" s="8">
        <f t="shared" si="173"/>
        <v>201.2</v>
      </c>
      <c r="J340" s="8">
        <f t="shared" si="168"/>
        <v>11.886546107628774</v>
      </c>
      <c r="K340" s="8">
        <f t="shared" si="169"/>
        <v>100</v>
      </c>
    </row>
    <row r="341" spans="1:11" ht="25.5" x14ac:dyDescent="0.25">
      <c r="A341" s="120"/>
      <c r="B341" s="7"/>
      <c r="C341" s="121"/>
      <c r="D341" s="27" t="s">
        <v>13</v>
      </c>
      <c r="E341" s="28" t="s">
        <v>14</v>
      </c>
      <c r="F341" s="29">
        <v>1692.7</v>
      </c>
      <c r="G341" s="29">
        <v>1692.67</v>
      </c>
      <c r="H341" s="29">
        <v>201.2</v>
      </c>
      <c r="I341" s="29">
        <v>201.2</v>
      </c>
      <c r="J341" s="29">
        <f t="shared" si="168"/>
        <v>11.886546107628774</v>
      </c>
      <c r="K341" s="29">
        <f t="shared" si="169"/>
        <v>100</v>
      </c>
    </row>
    <row r="342" spans="1:11" ht="26.25" x14ac:dyDescent="0.25">
      <c r="A342" s="120"/>
      <c r="B342" s="7"/>
      <c r="C342" s="139" t="s">
        <v>718</v>
      </c>
      <c r="D342" s="27"/>
      <c r="E342" s="6" t="s">
        <v>365</v>
      </c>
      <c r="F342" s="8">
        <f>F343</f>
        <v>543.1</v>
      </c>
      <c r="G342" s="8">
        <f>G343</f>
        <v>543.1</v>
      </c>
      <c r="H342" s="8">
        <f t="shared" ref="H342:I342" si="174">H343</f>
        <v>331.3</v>
      </c>
      <c r="I342" s="8">
        <f t="shared" si="174"/>
        <v>331.3</v>
      </c>
      <c r="J342" s="8">
        <f t="shared" si="168"/>
        <v>61.001657153378751</v>
      </c>
      <c r="K342" s="8">
        <f t="shared" si="169"/>
        <v>100</v>
      </c>
    </row>
    <row r="343" spans="1:11" ht="25.5" x14ac:dyDescent="0.25">
      <c r="A343" s="120"/>
      <c r="B343" s="7"/>
      <c r="C343" s="121"/>
      <c r="D343" s="27" t="s">
        <v>13</v>
      </c>
      <c r="E343" s="28" t="s">
        <v>14</v>
      </c>
      <c r="F343" s="8">
        <v>543.1</v>
      </c>
      <c r="G343" s="8">
        <v>543.1</v>
      </c>
      <c r="H343" s="8">
        <v>331.3</v>
      </c>
      <c r="I343" s="8">
        <v>331.3</v>
      </c>
      <c r="J343" s="8">
        <f t="shared" si="168"/>
        <v>61.001657153378751</v>
      </c>
      <c r="K343" s="8">
        <f t="shared" si="169"/>
        <v>100</v>
      </c>
    </row>
    <row r="344" spans="1:11" ht="26.25" x14ac:dyDescent="0.25">
      <c r="A344" s="120"/>
      <c r="B344" s="7"/>
      <c r="C344" s="27" t="s">
        <v>725</v>
      </c>
      <c r="D344" s="32"/>
      <c r="E344" s="26" t="s">
        <v>726</v>
      </c>
      <c r="F344" s="29">
        <f>SUM(F345)</f>
        <v>0</v>
      </c>
      <c r="G344" s="29">
        <f>SUM(G345)</f>
        <v>0</v>
      </c>
      <c r="H344" s="29">
        <f t="shared" ref="H344:I344" si="175">SUM(H345)</f>
        <v>0</v>
      </c>
      <c r="I344" s="29">
        <f t="shared" si="175"/>
        <v>0</v>
      </c>
      <c r="J344" s="29" t="e">
        <f t="shared" si="168"/>
        <v>#DIV/0!</v>
      </c>
      <c r="K344" s="29" t="e">
        <f t="shared" si="169"/>
        <v>#DIV/0!</v>
      </c>
    </row>
    <row r="345" spans="1:11" x14ac:dyDescent="0.25">
      <c r="A345" s="120"/>
      <c r="B345" s="7"/>
      <c r="C345" s="121"/>
      <c r="D345" s="96" t="s">
        <v>27</v>
      </c>
      <c r="E345" s="30" t="s">
        <v>28</v>
      </c>
      <c r="F345" s="29">
        <v>0</v>
      </c>
      <c r="G345" s="29">
        <v>0</v>
      </c>
      <c r="H345" s="29">
        <v>0</v>
      </c>
      <c r="I345" s="29">
        <v>0</v>
      </c>
      <c r="J345" s="29" t="e">
        <f t="shared" si="168"/>
        <v>#DIV/0!</v>
      </c>
      <c r="K345" s="29" t="e">
        <f t="shared" si="169"/>
        <v>#DIV/0!</v>
      </c>
    </row>
    <row r="346" spans="1:11" x14ac:dyDescent="0.25">
      <c r="A346" s="120"/>
      <c r="B346" s="7"/>
      <c r="C346" s="121"/>
      <c r="D346" s="27"/>
      <c r="E346" s="26" t="s">
        <v>231</v>
      </c>
      <c r="F346" s="29">
        <v>0</v>
      </c>
      <c r="G346" s="29">
        <v>0</v>
      </c>
      <c r="H346" s="29">
        <v>0</v>
      </c>
      <c r="I346" s="29">
        <v>0</v>
      </c>
      <c r="J346" s="29" t="e">
        <f t="shared" si="168"/>
        <v>#DIV/0!</v>
      </c>
      <c r="K346" s="29" t="e">
        <f t="shared" si="169"/>
        <v>#DIV/0!</v>
      </c>
    </row>
    <row r="347" spans="1:11" x14ac:dyDescent="0.25">
      <c r="A347" s="120"/>
      <c r="B347" s="7"/>
      <c r="C347" s="121"/>
      <c r="D347" s="27"/>
      <c r="E347" s="26" t="s">
        <v>173</v>
      </c>
      <c r="F347" s="29">
        <v>0</v>
      </c>
      <c r="G347" s="29">
        <v>0</v>
      </c>
      <c r="H347" s="29">
        <v>0</v>
      </c>
      <c r="I347" s="29">
        <v>0</v>
      </c>
      <c r="J347" s="29" t="e">
        <f t="shared" si="168"/>
        <v>#DIV/0!</v>
      </c>
      <c r="K347" s="29" t="e">
        <f t="shared" si="169"/>
        <v>#DIV/0!</v>
      </c>
    </row>
    <row r="348" spans="1:11" ht="26.25" x14ac:dyDescent="0.25">
      <c r="A348" s="120"/>
      <c r="B348" s="7"/>
      <c r="C348" s="150" t="s">
        <v>400</v>
      </c>
      <c r="D348" s="32"/>
      <c r="E348" s="26" t="s">
        <v>404</v>
      </c>
      <c r="F348" s="38">
        <f>F349</f>
        <v>400</v>
      </c>
      <c r="G348" s="38">
        <f>G349</f>
        <v>400</v>
      </c>
      <c r="H348" s="38">
        <f t="shared" ref="H348:I348" si="176">H349</f>
        <v>0</v>
      </c>
      <c r="I348" s="38">
        <f t="shared" si="176"/>
        <v>0</v>
      </c>
      <c r="J348" s="38">
        <f t="shared" si="168"/>
        <v>0</v>
      </c>
      <c r="K348" s="38"/>
    </row>
    <row r="349" spans="1:11" ht="26.25" x14ac:dyDescent="0.25">
      <c r="A349" s="120"/>
      <c r="B349" s="7"/>
      <c r="C349" s="207"/>
      <c r="D349" s="32" t="s">
        <v>13</v>
      </c>
      <c r="E349" s="26" t="s">
        <v>14</v>
      </c>
      <c r="F349" s="38">
        <v>400</v>
      </c>
      <c r="G349" s="38">
        <v>400</v>
      </c>
      <c r="H349" s="38">
        <v>0</v>
      </c>
      <c r="I349" s="38">
        <v>0</v>
      </c>
      <c r="J349" s="38">
        <f t="shared" si="168"/>
        <v>0</v>
      </c>
      <c r="K349" s="38"/>
    </row>
    <row r="350" spans="1:11" x14ac:dyDescent="0.25">
      <c r="A350" s="120"/>
      <c r="B350" s="7"/>
      <c r="C350" s="207"/>
      <c r="D350" s="32"/>
      <c r="E350" s="26" t="s">
        <v>231</v>
      </c>
      <c r="F350" s="38">
        <v>380</v>
      </c>
      <c r="G350" s="38">
        <v>380</v>
      </c>
      <c r="H350" s="38">
        <v>0</v>
      </c>
      <c r="I350" s="38">
        <v>0</v>
      </c>
      <c r="J350" s="38">
        <f t="shared" si="168"/>
        <v>0</v>
      </c>
      <c r="K350" s="38"/>
    </row>
    <row r="351" spans="1:11" x14ac:dyDescent="0.25">
      <c r="A351" s="120"/>
      <c r="B351" s="7"/>
      <c r="C351" s="207"/>
      <c r="D351" s="32"/>
      <c r="E351" s="26" t="s">
        <v>173</v>
      </c>
      <c r="F351" s="38">
        <v>20</v>
      </c>
      <c r="G351" s="38">
        <v>20</v>
      </c>
      <c r="H351" s="38">
        <v>0</v>
      </c>
      <c r="I351" s="38">
        <v>0</v>
      </c>
      <c r="J351" s="38">
        <f t="shared" si="168"/>
        <v>0</v>
      </c>
      <c r="K351" s="38"/>
    </row>
    <row r="352" spans="1:11" ht="26.25" x14ac:dyDescent="0.25">
      <c r="A352" s="120"/>
      <c r="B352" s="7"/>
      <c r="C352" s="150" t="s">
        <v>401</v>
      </c>
      <c r="D352" s="32"/>
      <c r="E352" s="26" t="s">
        <v>402</v>
      </c>
      <c r="F352" s="38">
        <v>0</v>
      </c>
      <c r="G352" s="38">
        <v>0</v>
      </c>
      <c r="H352" s="38">
        <v>0</v>
      </c>
      <c r="I352" s="38">
        <v>0</v>
      </c>
      <c r="J352" s="38" t="e">
        <f t="shared" si="168"/>
        <v>#DIV/0!</v>
      </c>
      <c r="K352" s="38"/>
    </row>
    <row r="353" spans="1:11" ht="26.25" x14ac:dyDescent="0.25">
      <c r="A353" s="120"/>
      <c r="B353" s="7"/>
      <c r="C353" s="207"/>
      <c r="D353" s="32" t="s">
        <v>13</v>
      </c>
      <c r="E353" s="26" t="s">
        <v>14</v>
      </c>
      <c r="F353" s="38">
        <v>0</v>
      </c>
      <c r="G353" s="38">
        <v>0</v>
      </c>
      <c r="H353" s="38">
        <v>0</v>
      </c>
      <c r="I353" s="38">
        <v>0</v>
      </c>
      <c r="J353" s="38" t="e">
        <f t="shared" si="168"/>
        <v>#DIV/0!</v>
      </c>
      <c r="K353" s="38"/>
    </row>
    <row r="354" spans="1:11" x14ac:dyDescent="0.25">
      <c r="A354" s="120"/>
      <c r="B354" s="7"/>
      <c r="C354" s="207"/>
      <c r="D354" s="32"/>
      <c r="E354" s="26" t="s">
        <v>231</v>
      </c>
      <c r="F354" s="38">
        <v>0</v>
      </c>
      <c r="G354" s="38">
        <v>0</v>
      </c>
      <c r="H354" s="38">
        <v>0</v>
      </c>
      <c r="I354" s="38">
        <v>0</v>
      </c>
      <c r="J354" s="38" t="e">
        <f t="shared" si="168"/>
        <v>#DIV/0!</v>
      </c>
      <c r="K354" s="38"/>
    </row>
    <row r="355" spans="1:11" x14ac:dyDescent="0.25">
      <c r="A355" s="120"/>
      <c r="B355" s="7"/>
      <c r="C355" s="207"/>
      <c r="D355" s="32"/>
      <c r="E355" s="28" t="s">
        <v>173</v>
      </c>
      <c r="F355" s="38"/>
      <c r="G355" s="38"/>
      <c r="H355" s="38"/>
      <c r="I355" s="38"/>
      <c r="J355" s="38" t="e">
        <f t="shared" si="168"/>
        <v>#DIV/0!</v>
      </c>
      <c r="K355" s="38"/>
    </row>
    <row r="356" spans="1:11" ht="39" x14ac:dyDescent="0.25">
      <c r="A356" s="120"/>
      <c r="B356" s="7"/>
      <c r="C356" s="107" t="s">
        <v>962</v>
      </c>
      <c r="D356" s="96"/>
      <c r="E356" s="2" t="s">
        <v>963</v>
      </c>
      <c r="F356" s="99">
        <f>F357</f>
        <v>846.577</v>
      </c>
      <c r="G356" s="99">
        <f>G357</f>
        <v>846.577</v>
      </c>
      <c r="H356" s="99">
        <f t="shared" ref="H356:I356" si="177">H357</f>
        <v>0</v>
      </c>
      <c r="I356" s="99">
        <f t="shared" si="177"/>
        <v>0</v>
      </c>
      <c r="J356" s="99">
        <f t="shared" si="168"/>
        <v>0</v>
      </c>
      <c r="K356" s="99"/>
    </row>
    <row r="357" spans="1:11" ht="26.25" x14ac:dyDescent="0.25">
      <c r="A357" s="120"/>
      <c r="B357" s="7"/>
      <c r="C357" s="97"/>
      <c r="D357" s="96" t="s">
        <v>13</v>
      </c>
      <c r="E357" s="98" t="s">
        <v>14</v>
      </c>
      <c r="F357" s="99">
        <f>F358+F359</f>
        <v>846.577</v>
      </c>
      <c r="G357" s="99">
        <f>G358+G359</f>
        <v>846.577</v>
      </c>
      <c r="H357" s="99">
        <f t="shared" ref="H357:I357" si="178">H358+H359</f>
        <v>0</v>
      </c>
      <c r="I357" s="99">
        <f t="shared" si="178"/>
        <v>0</v>
      </c>
      <c r="J357" s="99">
        <f t="shared" si="168"/>
        <v>0</v>
      </c>
      <c r="K357" s="99"/>
    </row>
    <row r="358" spans="1:11" x14ac:dyDescent="0.25">
      <c r="A358" s="120"/>
      <c r="B358" s="7"/>
      <c r="C358" s="97"/>
      <c r="D358" s="96"/>
      <c r="E358" s="98" t="s">
        <v>231</v>
      </c>
      <c r="F358" s="99">
        <v>634.93299999999999</v>
      </c>
      <c r="G358" s="99">
        <v>634.93299999999999</v>
      </c>
      <c r="H358" s="99">
        <v>0</v>
      </c>
      <c r="I358" s="99">
        <v>0</v>
      </c>
      <c r="J358" s="99">
        <f t="shared" si="168"/>
        <v>0</v>
      </c>
      <c r="K358" s="99"/>
    </row>
    <row r="359" spans="1:11" x14ac:dyDescent="0.25">
      <c r="A359" s="120"/>
      <c r="B359" s="7"/>
      <c r="C359" s="97"/>
      <c r="D359" s="96"/>
      <c r="E359" s="98" t="s">
        <v>173</v>
      </c>
      <c r="F359" s="99">
        <v>211.64400000000001</v>
      </c>
      <c r="G359" s="99">
        <v>211.64400000000001</v>
      </c>
      <c r="H359" s="99">
        <v>0</v>
      </c>
      <c r="I359" s="99">
        <v>0</v>
      </c>
      <c r="J359" s="99">
        <f t="shared" si="168"/>
        <v>0</v>
      </c>
      <c r="K359" s="99"/>
    </row>
    <row r="360" spans="1:11" ht="25.5" x14ac:dyDescent="0.25">
      <c r="A360" s="135"/>
      <c r="B360" s="34"/>
      <c r="C360" s="136" t="s">
        <v>427</v>
      </c>
      <c r="D360" s="34"/>
      <c r="E360" s="144" t="s">
        <v>428</v>
      </c>
      <c r="F360" s="138">
        <f>F361+F363+F369+F372+F365</f>
        <v>2651.6</v>
      </c>
      <c r="G360" s="138">
        <f>G361+G363+G369+G372+G365</f>
        <v>2651.6</v>
      </c>
      <c r="H360" s="138">
        <f t="shared" ref="H360:I360" si="179">H361+H363+H369+H372+H365</f>
        <v>69</v>
      </c>
      <c r="I360" s="138">
        <f t="shared" si="179"/>
        <v>69</v>
      </c>
      <c r="J360" s="138">
        <f t="shared" si="168"/>
        <v>2.6022024438075126</v>
      </c>
      <c r="K360" s="138">
        <f t="shared" si="169"/>
        <v>100</v>
      </c>
    </row>
    <row r="361" spans="1:11" ht="25.5" x14ac:dyDescent="0.25">
      <c r="A361" s="120"/>
      <c r="B361" s="7"/>
      <c r="C361" s="150" t="s">
        <v>439</v>
      </c>
      <c r="D361" s="27"/>
      <c r="E361" s="28" t="s">
        <v>420</v>
      </c>
      <c r="F361" s="29">
        <f>F362</f>
        <v>471.9</v>
      </c>
      <c r="G361" s="29">
        <f>G362</f>
        <v>471.9</v>
      </c>
      <c r="H361" s="29">
        <f t="shared" ref="H361:I361" si="180">H362</f>
        <v>69</v>
      </c>
      <c r="I361" s="29">
        <f t="shared" si="180"/>
        <v>69</v>
      </c>
      <c r="J361" s="29">
        <f t="shared" si="168"/>
        <v>14.621741894469167</v>
      </c>
      <c r="K361" s="29">
        <f t="shared" si="169"/>
        <v>100</v>
      </c>
    </row>
    <row r="362" spans="1:11" ht="25.5" x14ac:dyDescent="0.25">
      <c r="A362" s="120"/>
      <c r="B362" s="7"/>
      <c r="C362" s="207"/>
      <c r="D362" s="27" t="s">
        <v>13</v>
      </c>
      <c r="E362" s="28" t="s">
        <v>14</v>
      </c>
      <c r="F362" s="29">
        <v>471.9</v>
      </c>
      <c r="G362" s="29">
        <v>471.9</v>
      </c>
      <c r="H362" s="29">
        <v>69</v>
      </c>
      <c r="I362" s="29">
        <v>69</v>
      </c>
      <c r="J362" s="29">
        <f t="shared" si="168"/>
        <v>14.621741894469167</v>
      </c>
      <c r="K362" s="29">
        <f t="shared" si="169"/>
        <v>100</v>
      </c>
    </row>
    <row r="363" spans="1:11" x14ac:dyDescent="0.25">
      <c r="A363" s="120"/>
      <c r="B363" s="7"/>
      <c r="C363" s="96" t="s">
        <v>719</v>
      </c>
      <c r="D363" s="107"/>
      <c r="E363" s="106" t="s">
        <v>932</v>
      </c>
      <c r="F363" s="99">
        <f>F364</f>
        <v>526.1</v>
      </c>
      <c r="G363" s="99">
        <f>G364</f>
        <v>526.1</v>
      </c>
      <c r="H363" s="99">
        <f t="shared" ref="H363:I363" si="181">H364</f>
        <v>0</v>
      </c>
      <c r="I363" s="99">
        <f t="shared" si="181"/>
        <v>0</v>
      </c>
      <c r="J363" s="99">
        <f t="shared" si="168"/>
        <v>0</v>
      </c>
      <c r="K363" s="99"/>
    </row>
    <row r="364" spans="1:11" ht="25.5" x14ac:dyDescent="0.25">
      <c r="A364" s="120"/>
      <c r="B364" s="7"/>
      <c r="C364" s="96"/>
      <c r="D364" s="101" t="s">
        <v>13</v>
      </c>
      <c r="E364" s="102" t="s">
        <v>168</v>
      </c>
      <c r="F364" s="99">
        <v>526.1</v>
      </c>
      <c r="G364" s="99">
        <v>526.1</v>
      </c>
      <c r="H364" s="99">
        <v>0</v>
      </c>
      <c r="I364" s="99">
        <v>0</v>
      </c>
      <c r="J364" s="99">
        <f t="shared" si="168"/>
        <v>0</v>
      </c>
      <c r="K364" s="99"/>
    </row>
    <row r="365" spans="1:11" ht="51.75" x14ac:dyDescent="0.25">
      <c r="A365" s="120"/>
      <c r="B365" s="7"/>
      <c r="C365" s="96" t="s">
        <v>974</v>
      </c>
      <c r="D365" s="107"/>
      <c r="E365" s="6" t="s">
        <v>973</v>
      </c>
      <c r="F365" s="99">
        <f>F366</f>
        <v>1197.0999999999999</v>
      </c>
      <c r="G365" s="99">
        <f>G366</f>
        <v>1197.0999999999999</v>
      </c>
      <c r="H365" s="99">
        <f t="shared" ref="H365:I365" si="182">H366</f>
        <v>0</v>
      </c>
      <c r="I365" s="99">
        <f t="shared" si="182"/>
        <v>0</v>
      </c>
      <c r="J365" s="99">
        <f t="shared" si="168"/>
        <v>0</v>
      </c>
      <c r="K365" s="99"/>
    </row>
    <row r="366" spans="1:11" ht="25.5" x14ac:dyDescent="0.25">
      <c r="A366" s="120"/>
      <c r="B366" s="7"/>
      <c r="C366" s="96"/>
      <c r="D366" s="101" t="s">
        <v>167</v>
      </c>
      <c r="E366" s="102" t="s">
        <v>168</v>
      </c>
      <c r="F366" s="99">
        <f>F367+F368</f>
        <v>1197.0999999999999</v>
      </c>
      <c r="G366" s="99">
        <f>G367+G368</f>
        <v>1197.0999999999999</v>
      </c>
      <c r="H366" s="99">
        <f t="shared" ref="H366:I366" si="183">H367+H368</f>
        <v>0</v>
      </c>
      <c r="I366" s="99">
        <f t="shared" si="183"/>
        <v>0</v>
      </c>
      <c r="J366" s="99">
        <f t="shared" si="168"/>
        <v>0</v>
      </c>
      <c r="K366" s="99"/>
    </row>
    <row r="367" spans="1:11" x14ac:dyDescent="0.25">
      <c r="A367" s="120"/>
      <c r="B367" s="7"/>
      <c r="C367" s="96"/>
      <c r="D367" s="101"/>
      <c r="E367" s="26" t="s">
        <v>231</v>
      </c>
      <c r="F367" s="99">
        <v>1197</v>
      </c>
      <c r="G367" s="99">
        <v>1197</v>
      </c>
      <c r="H367" s="99">
        <v>0</v>
      </c>
      <c r="I367" s="99">
        <v>0</v>
      </c>
      <c r="J367" s="99">
        <f t="shared" si="168"/>
        <v>0</v>
      </c>
      <c r="K367" s="99"/>
    </row>
    <row r="368" spans="1:11" x14ac:dyDescent="0.25">
      <c r="A368" s="120"/>
      <c r="B368" s="7"/>
      <c r="C368" s="96"/>
      <c r="D368" s="101"/>
      <c r="E368" s="114" t="s">
        <v>173</v>
      </c>
      <c r="F368" s="99">
        <v>0.1</v>
      </c>
      <c r="G368" s="99">
        <v>0.1</v>
      </c>
      <c r="H368" s="99">
        <v>0</v>
      </c>
      <c r="I368" s="99">
        <v>0</v>
      </c>
      <c r="J368" s="99">
        <f t="shared" si="168"/>
        <v>0</v>
      </c>
      <c r="K368" s="99"/>
    </row>
    <row r="369" spans="1:11" ht="38.25" x14ac:dyDescent="0.25">
      <c r="A369" s="120"/>
      <c r="B369" s="7"/>
      <c r="C369" s="96" t="s">
        <v>929</v>
      </c>
      <c r="D369" s="107"/>
      <c r="E369" s="106" t="s">
        <v>933</v>
      </c>
      <c r="F369" s="99">
        <f>F370</f>
        <v>250</v>
      </c>
      <c r="G369" s="99">
        <f>G370</f>
        <v>250</v>
      </c>
      <c r="H369" s="99">
        <f t="shared" ref="H369:I369" si="184">H370</f>
        <v>0</v>
      </c>
      <c r="I369" s="99">
        <f t="shared" si="184"/>
        <v>0</v>
      </c>
      <c r="J369" s="99">
        <f t="shared" si="168"/>
        <v>0</v>
      </c>
      <c r="K369" s="99"/>
    </row>
    <row r="370" spans="1:11" ht="25.5" x14ac:dyDescent="0.25">
      <c r="A370" s="120"/>
      <c r="B370" s="7"/>
      <c r="C370" s="96"/>
      <c r="D370" s="101" t="s">
        <v>167</v>
      </c>
      <c r="E370" s="102" t="s">
        <v>168</v>
      </c>
      <c r="F370" s="99">
        <v>250</v>
      </c>
      <c r="G370" s="99">
        <v>250</v>
      </c>
      <c r="H370" s="99">
        <v>0</v>
      </c>
      <c r="I370" s="99">
        <v>0</v>
      </c>
      <c r="J370" s="99">
        <f t="shared" si="168"/>
        <v>0</v>
      </c>
      <c r="K370" s="99"/>
    </row>
    <row r="371" spans="1:11" x14ac:dyDescent="0.25">
      <c r="A371" s="120"/>
      <c r="B371" s="7"/>
      <c r="C371" s="96"/>
      <c r="D371" s="101"/>
      <c r="E371" s="114" t="s">
        <v>173</v>
      </c>
      <c r="F371" s="99">
        <v>250</v>
      </c>
      <c r="G371" s="99">
        <v>250</v>
      </c>
      <c r="H371" s="99">
        <v>0</v>
      </c>
      <c r="I371" s="99">
        <v>0</v>
      </c>
      <c r="J371" s="99">
        <f t="shared" si="168"/>
        <v>0</v>
      </c>
      <c r="K371" s="99"/>
    </row>
    <row r="372" spans="1:11" ht="25.5" x14ac:dyDescent="0.25">
      <c r="A372" s="120"/>
      <c r="B372" s="7"/>
      <c r="C372" s="96" t="s">
        <v>930</v>
      </c>
      <c r="D372" s="107"/>
      <c r="E372" s="106" t="s">
        <v>931</v>
      </c>
      <c r="F372" s="99">
        <f t="shared" ref="F372:I373" si="185">F373</f>
        <v>206.5</v>
      </c>
      <c r="G372" s="99">
        <f t="shared" si="185"/>
        <v>206.5</v>
      </c>
      <c r="H372" s="99">
        <f t="shared" si="185"/>
        <v>0</v>
      </c>
      <c r="I372" s="99">
        <f t="shared" si="185"/>
        <v>0</v>
      </c>
      <c r="J372" s="99">
        <f t="shared" si="168"/>
        <v>0</v>
      </c>
      <c r="K372" s="99"/>
    </row>
    <row r="373" spans="1:11" ht="25.5" x14ac:dyDescent="0.25">
      <c r="A373" s="120"/>
      <c r="B373" s="7"/>
      <c r="C373" s="96"/>
      <c r="D373" s="101" t="s">
        <v>13</v>
      </c>
      <c r="E373" s="106" t="s">
        <v>14</v>
      </c>
      <c r="F373" s="99">
        <f t="shared" si="185"/>
        <v>206.5</v>
      </c>
      <c r="G373" s="99">
        <f t="shared" si="185"/>
        <v>206.5</v>
      </c>
      <c r="H373" s="99">
        <f t="shared" si="185"/>
        <v>0</v>
      </c>
      <c r="I373" s="99">
        <f t="shared" si="185"/>
        <v>0</v>
      </c>
      <c r="J373" s="99">
        <f t="shared" si="168"/>
        <v>0</v>
      </c>
      <c r="K373" s="99"/>
    </row>
    <row r="374" spans="1:11" x14ac:dyDescent="0.25">
      <c r="A374" s="120"/>
      <c r="B374" s="7"/>
      <c r="C374" s="96"/>
      <c r="D374" s="101"/>
      <c r="E374" s="114" t="s">
        <v>173</v>
      </c>
      <c r="F374" s="99">
        <v>206.5</v>
      </c>
      <c r="G374" s="99">
        <v>206.5</v>
      </c>
      <c r="H374" s="99">
        <v>0</v>
      </c>
      <c r="I374" s="99">
        <v>0</v>
      </c>
      <c r="J374" s="99">
        <f t="shared" si="168"/>
        <v>0</v>
      </c>
      <c r="K374" s="99"/>
    </row>
    <row r="375" spans="1:11" ht="25.5" x14ac:dyDescent="0.25">
      <c r="A375" s="135"/>
      <c r="B375" s="34"/>
      <c r="C375" s="34" t="s">
        <v>1028</v>
      </c>
      <c r="D375" s="34"/>
      <c r="E375" s="144" t="s">
        <v>1029</v>
      </c>
      <c r="F375" s="283">
        <v>1305</v>
      </c>
      <c r="G375" s="283">
        <v>1305</v>
      </c>
      <c r="H375" s="283">
        <v>0</v>
      </c>
      <c r="I375" s="283">
        <v>0</v>
      </c>
      <c r="J375" s="283">
        <f t="shared" si="168"/>
        <v>0</v>
      </c>
      <c r="K375" s="283"/>
    </row>
    <row r="376" spans="1:11" ht="26.25" x14ac:dyDescent="0.25">
      <c r="A376" s="120"/>
      <c r="B376" s="7"/>
      <c r="C376" s="96" t="s">
        <v>1031</v>
      </c>
      <c r="D376" s="101"/>
      <c r="E376" s="114" t="s">
        <v>1030</v>
      </c>
      <c r="F376" s="99">
        <v>1305</v>
      </c>
      <c r="G376" s="99">
        <v>1305</v>
      </c>
      <c r="H376" s="99">
        <v>0</v>
      </c>
      <c r="I376" s="99">
        <v>0</v>
      </c>
      <c r="J376" s="99">
        <f t="shared" si="168"/>
        <v>0</v>
      </c>
      <c r="K376" s="99"/>
    </row>
    <row r="377" spans="1:11" ht="25.5" x14ac:dyDescent="0.25">
      <c r="A377" s="120"/>
      <c r="B377" s="7"/>
      <c r="C377" s="96"/>
      <c r="D377" s="101" t="s">
        <v>56</v>
      </c>
      <c r="E377" s="28" t="s">
        <v>57</v>
      </c>
      <c r="F377" s="99">
        <v>1305</v>
      </c>
      <c r="G377" s="99">
        <v>1305</v>
      </c>
      <c r="H377" s="99">
        <v>0</v>
      </c>
      <c r="I377" s="99">
        <v>0</v>
      </c>
      <c r="J377" s="99">
        <f t="shared" si="168"/>
        <v>0</v>
      </c>
      <c r="K377" s="99"/>
    </row>
    <row r="378" spans="1:11" ht="25.5" x14ac:dyDescent="0.25">
      <c r="A378" s="120"/>
      <c r="B378" s="7"/>
      <c r="C378" s="96" t="s">
        <v>1046</v>
      </c>
      <c r="D378" s="107"/>
      <c r="E378" s="106" t="s">
        <v>931</v>
      </c>
      <c r="F378" s="99"/>
      <c r="G378" s="99"/>
      <c r="H378" s="99"/>
      <c r="I378" s="99"/>
      <c r="J378" s="99" t="e">
        <f t="shared" si="168"/>
        <v>#DIV/0!</v>
      </c>
      <c r="K378" s="99"/>
    </row>
    <row r="379" spans="1:11" ht="25.5" x14ac:dyDescent="0.25">
      <c r="A379" s="120"/>
      <c r="B379" s="7"/>
      <c r="C379" s="96"/>
      <c r="D379" s="101" t="s">
        <v>13</v>
      </c>
      <c r="E379" s="106" t="s">
        <v>14</v>
      </c>
      <c r="F379" s="99"/>
      <c r="G379" s="99"/>
      <c r="H379" s="99"/>
      <c r="I379" s="99"/>
      <c r="J379" s="99" t="e">
        <f t="shared" si="168"/>
        <v>#DIV/0!</v>
      </c>
      <c r="K379" s="99"/>
    </row>
    <row r="380" spans="1:11" x14ac:dyDescent="0.25">
      <c r="A380" s="120"/>
      <c r="B380" s="7"/>
      <c r="C380" s="96"/>
      <c r="D380" s="101"/>
      <c r="E380" s="114" t="s">
        <v>173</v>
      </c>
      <c r="F380" s="99"/>
      <c r="G380" s="99"/>
      <c r="H380" s="99"/>
      <c r="I380" s="99"/>
      <c r="J380" s="99" t="e">
        <f t="shared" si="168"/>
        <v>#DIV/0!</v>
      </c>
      <c r="K380" s="99"/>
    </row>
    <row r="381" spans="1:11" x14ac:dyDescent="0.25">
      <c r="A381" s="120"/>
      <c r="B381" s="7"/>
      <c r="C381" s="121" t="s">
        <v>745</v>
      </c>
      <c r="D381" s="7"/>
      <c r="E381" s="122" t="s">
        <v>1012</v>
      </c>
      <c r="F381" s="123">
        <f t="shared" ref="F381:G383" si="186">F382</f>
        <v>900</v>
      </c>
      <c r="G381" s="123">
        <f t="shared" si="186"/>
        <v>900</v>
      </c>
      <c r="H381" s="123">
        <f t="shared" ref="H381:I383" si="187">H382</f>
        <v>900</v>
      </c>
      <c r="I381" s="123">
        <f t="shared" si="187"/>
        <v>900</v>
      </c>
      <c r="J381" s="123">
        <f t="shared" si="168"/>
        <v>100</v>
      </c>
      <c r="K381" s="123">
        <f t="shared" si="169"/>
        <v>100</v>
      </c>
    </row>
    <row r="382" spans="1:11" ht="38.25" x14ac:dyDescent="0.25">
      <c r="A382" s="120"/>
      <c r="B382" s="7"/>
      <c r="C382" s="121" t="s">
        <v>347</v>
      </c>
      <c r="D382" s="7"/>
      <c r="E382" s="122" t="s">
        <v>799</v>
      </c>
      <c r="F382" s="123">
        <f t="shared" si="186"/>
        <v>900</v>
      </c>
      <c r="G382" s="123">
        <f t="shared" si="186"/>
        <v>900</v>
      </c>
      <c r="H382" s="123">
        <f t="shared" si="187"/>
        <v>900</v>
      </c>
      <c r="I382" s="123">
        <f t="shared" si="187"/>
        <v>900</v>
      </c>
      <c r="J382" s="123">
        <f t="shared" si="168"/>
        <v>100</v>
      </c>
      <c r="K382" s="123">
        <f t="shared" si="169"/>
        <v>100</v>
      </c>
    </row>
    <row r="383" spans="1:11" ht="25.5" x14ac:dyDescent="0.25">
      <c r="A383" s="116"/>
      <c r="B383" s="27"/>
      <c r="C383" s="139" t="s">
        <v>359</v>
      </c>
      <c r="D383" s="27"/>
      <c r="E383" s="28" t="s">
        <v>360</v>
      </c>
      <c r="F383" s="29">
        <f t="shared" si="186"/>
        <v>900</v>
      </c>
      <c r="G383" s="29">
        <f t="shared" si="186"/>
        <v>900</v>
      </c>
      <c r="H383" s="29">
        <f t="shared" si="187"/>
        <v>900</v>
      </c>
      <c r="I383" s="29">
        <f t="shared" si="187"/>
        <v>900</v>
      </c>
      <c r="J383" s="29">
        <f t="shared" si="168"/>
        <v>100</v>
      </c>
      <c r="K383" s="29">
        <f t="shared" si="169"/>
        <v>100</v>
      </c>
    </row>
    <row r="384" spans="1:11" x14ac:dyDescent="0.25">
      <c r="A384" s="116"/>
      <c r="B384" s="27"/>
      <c r="C384" s="139"/>
      <c r="D384" s="27" t="s">
        <v>27</v>
      </c>
      <c r="E384" s="28" t="s">
        <v>28</v>
      </c>
      <c r="F384" s="29">
        <v>900</v>
      </c>
      <c r="G384" s="29">
        <v>900</v>
      </c>
      <c r="H384" s="29">
        <v>900</v>
      </c>
      <c r="I384" s="29">
        <v>900</v>
      </c>
      <c r="J384" s="29">
        <f t="shared" si="168"/>
        <v>100</v>
      </c>
      <c r="K384" s="29">
        <f t="shared" si="169"/>
        <v>100</v>
      </c>
    </row>
    <row r="385" spans="1:11" ht="19.5" customHeight="1" x14ac:dyDescent="0.25">
      <c r="A385" s="120"/>
      <c r="B385" s="7" t="s">
        <v>800</v>
      </c>
      <c r="C385" s="121"/>
      <c r="D385" s="120"/>
      <c r="E385" s="122" t="s">
        <v>801</v>
      </c>
      <c r="F385" s="123">
        <f t="shared" ref="F385:I386" si="188">F386</f>
        <v>25363.375</v>
      </c>
      <c r="G385" s="123">
        <f t="shared" si="188"/>
        <v>25363.324999999997</v>
      </c>
      <c r="H385" s="123">
        <f t="shared" si="188"/>
        <v>574.9</v>
      </c>
      <c r="I385" s="123">
        <f t="shared" si="188"/>
        <v>574.9</v>
      </c>
      <c r="J385" s="123">
        <f t="shared" si="168"/>
        <v>2.2666586498418484</v>
      </c>
      <c r="K385" s="123">
        <f t="shared" si="169"/>
        <v>100</v>
      </c>
    </row>
    <row r="386" spans="1:11" ht="25.5" x14ac:dyDescent="0.25">
      <c r="A386" s="120"/>
      <c r="B386" s="7"/>
      <c r="C386" s="121"/>
      <c r="D386" s="7"/>
      <c r="E386" s="124" t="s">
        <v>7</v>
      </c>
      <c r="F386" s="123">
        <f t="shared" si="188"/>
        <v>25363.375</v>
      </c>
      <c r="G386" s="123">
        <f t="shared" si="188"/>
        <v>25363.324999999997</v>
      </c>
      <c r="H386" s="123">
        <f t="shared" si="188"/>
        <v>574.9</v>
      </c>
      <c r="I386" s="123">
        <f t="shared" si="188"/>
        <v>574.9</v>
      </c>
      <c r="J386" s="123">
        <f t="shared" si="168"/>
        <v>2.2666586498418484</v>
      </c>
      <c r="K386" s="123">
        <f t="shared" si="169"/>
        <v>100</v>
      </c>
    </row>
    <row r="387" spans="1:11" ht="25.5" x14ac:dyDescent="0.25">
      <c r="A387" s="125"/>
      <c r="B387" s="126"/>
      <c r="C387" s="127" t="s">
        <v>236</v>
      </c>
      <c r="D387" s="126"/>
      <c r="E387" s="196" t="s">
        <v>237</v>
      </c>
      <c r="F387" s="129">
        <f>F397+F435+F388</f>
        <v>25363.375</v>
      </c>
      <c r="G387" s="129">
        <f>G397+G435+G388</f>
        <v>25363.324999999997</v>
      </c>
      <c r="H387" s="129">
        <f t="shared" ref="H387:I387" si="189">H397+H435+H388</f>
        <v>574.9</v>
      </c>
      <c r="I387" s="129">
        <f t="shared" si="189"/>
        <v>574.9</v>
      </c>
      <c r="J387" s="129">
        <f t="shared" si="168"/>
        <v>2.2666586498418484</v>
      </c>
      <c r="K387" s="129">
        <f t="shared" si="169"/>
        <v>100</v>
      </c>
    </row>
    <row r="388" spans="1:11" ht="32.25" customHeight="1" x14ac:dyDescent="0.25">
      <c r="A388" s="185"/>
      <c r="B388" s="178"/>
      <c r="C388" s="208" t="s">
        <v>238</v>
      </c>
      <c r="D388" s="209"/>
      <c r="E388" s="210" t="s">
        <v>239</v>
      </c>
      <c r="F388" s="211">
        <f t="shared" ref="F388:I388" si="190">F389</f>
        <v>1117.4000000000001</v>
      </c>
      <c r="G388" s="211">
        <f t="shared" si="190"/>
        <v>1117.3499999999999</v>
      </c>
      <c r="H388" s="211">
        <f t="shared" si="190"/>
        <v>0</v>
      </c>
      <c r="I388" s="211">
        <f t="shared" si="190"/>
        <v>0</v>
      </c>
      <c r="J388" s="211">
        <f t="shared" si="168"/>
        <v>0</v>
      </c>
      <c r="K388" s="211"/>
    </row>
    <row r="389" spans="1:11" ht="39" x14ac:dyDescent="0.25">
      <c r="A389" s="135"/>
      <c r="B389" s="34"/>
      <c r="C389" s="193" t="s">
        <v>240</v>
      </c>
      <c r="D389" s="194"/>
      <c r="E389" s="206" t="s">
        <v>241</v>
      </c>
      <c r="F389" s="212">
        <f>F392</f>
        <v>1117.4000000000001</v>
      </c>
      <c r="G389" s="212">
        <f>G392</f>
        <v>1117.3499999999999</v>
      </c>
      <c r="H389" s="212">
        <f t="shared" ref="H389:I389" si="191">H392</f>
        <v>0</v>
      </c>
      <c r="I389" s="212">
        <f t="shared" si="191"/>
        <v>0</v>
      </c>
      <c r="J389" s="212">
        <f t="shared" si="168"/>
        <v>0</v>
      </c>
      <c r="K389" s="212"/>
    </row>
    <row r="390" spans="1:11" ht="25.5" x14ac:dyDescent="0.25">
      <c r="A390" s="116"/>
      <c r="B390" s="27"/>
      <c r="C390" s="203" t="s">
        <v>958</v>
      </c>
      <c r="D390" s="9"/>
      <c r="E390" s="28" t="s">
        <v>934</v>
      </c>
      <c r="F390" s="38">
        <f>F392</f>
        <v>1117.4000000000001</v>
      </c>
      <c r="G390" s="38">
        <f>G392</f>
        <v>1117.3499999999999</v>
      </c>
      <c r="H390" s="38">
        <f t="shared" ref="H390:I390" si="192">H392</f>
        <v>0</v>
      </c>
      <c r="I390" s="38">
        <f t="shared" si="192"/>
        <v>0</v>
      </c>
      <c r="J390" s="38">
        <f t="shared" si="168"/>
        <v>0</v>
      </c>
      <c r="K390" s="38"/>
    </row>
    <row r="391" spans="1:11" x14ac:dyDescent="0.25">
      <c r="A391" s="116"/>
      <c r="B391" s="27"/>
      <c r="C391" s="150"/>
      <c r="D391" s="32"/>
      <c r="E391" s="6" t="s">
        <v>0</v>
      </c>
      <c r="F391" s="38"/>
      <c r="G391" s="38"/>
      <c r="H391" s="38"/>
      <c r="I391" s="38"/>
      <c r="J391" s="38" t="e">
        <f t="shared" ref="J391:J454" si="193">I391/G391*100</f>
        <v>#DIV/0!</v>
      </c>
      <c r="K391" s="38"/>
    </row>
    <row r="392" spans="1:11" s="260" customFormat="1" x14ac:dyDescent="0.25">
      <c r="A392" s="254"/>
      <c r="B392" s="255"/>
      <c r="C392" s="256"/>
      <c r="D392" s="257"/>
      <c r="E392" s="258" t="s">
        <v>936</v>
      </c>
      <c r="F392" s="259">
        <f>F394+F395+F396</f>
        <v>1117.4000000000001</v>
      </c>
      <c r="G392" s="259">
        <f>G394+G395+G396</f>
        <v>1117.3499999999999</v>
      </c>
      <c r="H392" s="259">
        <f t="shared" ref="H392:I392" si="194">H394+H395+H396</f>
        <v>0</v>
      </c>
      <c r="I392" s="259">
        <f t="shared" si="194"/>
        <v>0</v>
      </c>
      <c r="J392" s="259">
        <f t="shared" si="193"/>
        <v>0</v>
      </c>
      <c r="K392" s="259"/>
    </row>
    <row r="393" spans="1:11" ht="26.25" x14ac:dyDescent="0.25">
      <c r="A393" s="120"/>
      <c r="B393" s="7"/>
      <c r="C393" s="203"/>
      <c r="D393" s="14" t="s">
        <v>13</v>
      </c>
      <c r="E393" s="4" t="s">
        <v>14</v>
      </c>
      <c r="F393" s="38">
        <f>F394+F395+F396</f>
        <v>1117.4000000000001</v>
      </c>
      <c r="G393" s="38">
        <f>G394+G395+G396</f>
        <v>1117.3499999999999</v>
      </c>
      <c r="H393" s="38">
        <f t="shared" ref="H393:I393" si="195">H394+H395+H396</f>
        <v>0</v>
      </c>
      <c r="I393" s="38">
        <f t="shared" si="195"/>
        <v>0</v>
      </c>
      <c r="J393" s="38">
        <f t="shared" si="193"/>
        <v>0</v>
      </c>
      <c r="K393" s="38"/>
    </row>
    <row r="394" spans="1:11" x14ac:dyDescent="0.25">
      <c r="A394" s="120"/>
      <c r="B394" s="7"/>
      <c r="C394" s="203"/>
      <c r="D394" s="9"/>
      <c r="E394" s="28" t="s">
        <v>242</v>
      </c>
      <c r="F394" s="99">
        <v>743.1</v>
      </c>
      <c r="G394" s="99">
        <v>743.05</v>
      </c>
      <c r="H394" s="99">
        <v>0</v>
      </c>
      <c r="I394" s="99">
        <v>0</v>
      </c>
      <c r="J394" s="99">
        <f t="shared" si="193"/>
        <v>0</v>
      </c>
      <c r="K394" s="99"/>
    </row>
    <row r="395" spans="1:11" x14ac:dyDescent="0.25">
      <c r="A395" s="120"/>
      <c r="B395" s="7"/>
      <c r="C395" s="203"/>
      <c r="D395" s="9"/>
      <c r="E395" s="28" t="s">
        <v>231</v>
      </c>
      <c r="F395" s="99">
        <v>39.1</v>
      </c>
      <c r="G395" s="99">
        <v>39.1</v>
      </c>
      <c r="H395" s="99">
        <v>0</v>
      </c>
      <c r="I395" s="99">
        <v>0</v>
      </c>
      <c r="J395" s="99">
        <f t="shared" si="193"/>
        <v>0</v>
      </c>
      <c r="K395" s="99"/>
    </row>
    <row r="396" spans="1:11" x14ac:dyDescent="0.25">
      <c r="A396" s="120"/>
      <c r="B396" s="7"/>
      <c r="C396" s="203"/>
      <c r="D396" s="9"/>
      <c r="E396" s="30" t="s">
        <v>173</v>
      </c>
      <c r="F396" s="99">
        <v>335.2</v>
      </c>
      <c r="G396" s="99">
        <v>335.2</v>
      </c>
      <c r="H396" s="99">
        <v>0</v>
      </c>
      <c r="I396" s="99">
        <v>0</v>
      </c>
      <c r="J396" s="99">
        <f t="shared" si="193"/>
        <v>0</v>
      </c>
      <c r="K396" s="99"/>
    </row>
    <row r="397" spans="1:11" ht="25.5" x14ac:dyDescent="0.25">
      <c r="A397" s="177"/>
      <c r="B397" s="178"/>
      <c r="C397" s="179" t="s">
        <v>244</v>
      </c>
      <c r="D397" s="178"/>
      <c r="E397" s="180" t="s">
        <v>245</v>
      </c>
      <c r="F397" s="181">
        <f>F398+F403+F422</f>
        <v>15256.841</v>
      </c>
      <c r="G397" s="181">
        <f>G398+G403+G422</f>
        <v>15256.841</v>
      </c>
      <c r="H397" s="181">
        <f t="shared" ref="H397:I397" si="196">H398+H403+H422</f>
        <v>574.9</v>
      </c>
      <c r="I397" s="181">
        <f t="shared" si="196"/>
        <v>574.9</v>
      </c>
      <c r="J397" s="181">
        <f t="shared" si="193"/>
        <v>3.7681457124708841</v>
      </c>
      <c r="K397" s="181">
        <f t="shared" ref="K397:K454" si="197">I397/H397*100</f>
        <v>100</v>
      </c>
    </row>
    <row r="398" spans="1:11" ht="38.25" x14ac:dyDescent="0.25">
      <c r="A398" s="135"/>
      <c r="B398" s="34"/>
      <c r="C398" s="136" t="s">
        <v>246</v>
      </c>
      <c r="D398" s="34"/>
      <c r="E398" s="144" t="s">
        <v>247</v>
      </c>
      <c r="F398" s="138">
        <f t="shared" ref="F398:I398" si="198">F399</f>
        <v>1000</v>
      </c>
      <c r="G398" s="138">
        <f t="shared" si="198"/>
        <v>1000</v>
      </c>
      <c r="H398" s="138">
        <f t="shared" si="198"/>
        <v>0</v>
      </c>
      <c r="I398" s="138">
        <f t="shared" si="198"/>
        <v>0</v>
      </c>
      <c r="J398" s="138">
        <f t="shared" si="193"/>
        <v>0</v>
      </c>
      <c r="K398" s="138"/>
    </row>
    <row r="399" spans="1:11" ht="25.5" x14ac:dyDescent="0.25">
      <c r="A399" s="120"/>
      <c r="B399" s="7"/>
      <c r="C399" s="139" t="s">
        <v>248</v>
      </c>
      <c r="D399" s="7"/>
      <c r="E399" s="30" t="s">
        <v>802</v>
      </c>
      <c r="F399" s="29">
        <f t="shared" ref="F399:I399" si="199">F400</f>
        <v>1000</v>
      </c>
      <c r="G399" s="29">
        <f t="shared" si="199"/>
        <v>1000</v>
      </c>
      <c r="H399" s="29">
        <f t="shared" si="199"/>
        <v>0</v>
      </c>
      <c r="I399" s="29">
        <f t="shared" si="199"/>
        <v>0</v>
      </c>
      <c r="J399" s="29">
        <f t="shared" si="193"/>
        <v>0</v>
      </c>
      <c r="K399" s="29"/>
    </row>
    <row r="400" spans="1:11" ht="25.5" x14ac:dyDescent="0.25">
      <c r="A400" s="120"/>
      <c r="B400" s="7"/>
      <c r="C400" s="121"/>
      <c r="D400" s="27" t="s">
        <v>13</v>
      </c>
      <c r="E400" s="28" t="s">
        <v>14</v>
      </c>
      <c r="F400" s="29">
        <f>F402</f>
        <v>1000</v>
      </c>
      <c r="G400" s="29">
        <f>G402</f>
        <v>1000</v>
      </c>
      <c r="H400" s="29">
        <f t="shared" ref="H400:I400" si="200">H402</f>
        <v>0</v>
      </c>
      <c r="I400" s="29">
        <f t="shared" si="200"/>
        <v>0</v>
      </c>
      <c r="J400" s="29">
        <f t="shared" si="193"/>
        <v>0</v>
      </c>
      <c r="K400" s="29"/>
    </row>
    <row r="401" spans="1:11" x14ac:dyDescent="0.25">
      <c r="A401" s="120"/>
      <c r="B401" s="7"/>
      <c r="C401" s="121"/>
      <c r="D401" s="27"/>
      <c r="E401" s="28" t="s">
        <v>1054</v>
      </c>
      <c r="F401" s="29"/>
      <c r="G401" s="29"/>
      <c r="H401" s="29"/>
      <c r="I401" s="29"/>
      <c r="J401" s="29" t="e">
        <f t="shared" si="193"/>
        <v>#DIV/0!</v>
      </c>
      <c r="K401" s="29"/>
    </row>
    <row r="402" spans="1:11" x14ac:dyDescent="0.25">
      <c r="A402" s="120"/>
      <c r="B402" s="7"/>
      <c r="C402" s="121"/>
      <c r="D402" s="27"/>
      <c r="E402" s="30" t="s">
        <v>173</v>
      </c>
      <c r="F402" s="29">
        <v>1000</v>
      </c>
      <c r="G402" s="29">
        <v>1000</v>
      </c>
      <c r="H402" s="29">
        <v>0</v>
      </c>
      <c r="I402" s="29">
        <v>0</v>
      </c>
      <c r="J402" s="29">
        <f t="shared" si="193"/>
        <v>0</v>
      </c>
      <c r="K402" s="29"/>
    </row>
    <row r="403" spans="1:11" ht="25.5" x14ac:dyDescent="0.25">
      <c r="A403" s="135"/>
      <c r="B403" s="34"/>
      <c r="C403" s="136" t="s">
        <v>249</v>
      </c>
      <c r="D403" s="34"/>
      <c r="E403" s="144" t="s">
        <v>250</v>
      </c>
      <c r="F403" s="138">
        <f>F404+F416+F420+F412+F414+F408</f>
        <v>10047.56</v>
      </c>
      <c r="G403" s="138">
        <f>G404+G416+G420+G412+G414+G408</f>
        <v>10047.56</v>
      </c>
      <c r="H403" s="138">
        <f t="shared" ref="H403:I403" si="201">H404+H416+H420+H412+H414+H408</f>
        <v>507.6</v>
      </c>
      <c r="I403" s="138">
        <f t="shared" si="201"/>
        <v>507.6</v>
      </c>
      <c r="J403" s="138">
        <f t="shared" si="193"/>
        <v>5.0519728172810119</v>
      </c>
      <c r="K403" s="138">
        <f t="shared" si="197"/>
        <v>100</v>
      </c>
    </row>
    <row r="404" spans="1:11" x14ac:dyDescent="0.25">
      <c r="A404" s="120"/>
      <c r="B404" s="10"/>
      <c r="C404" s="203" t="s">
        <v>251</v>
      </c>
      <c r="D404" s="10"/>
      <c r="E404" s="30" t="s">
        <v>803</v>
      </c>
      <c r="F404" s="29">
        <f>F405</f>
        <v>545.86</v>
      </c>
      <c r="G404" s="29">
        <f>G405</f>
        <v>545.86</v>
      </c>
      <c r="H404" s="29">
        <f t="shared" ref="H404:I404" si="202">H405</f>
        <v>507.6</v>
      </c>
      <c r="I404" s="29">
        <f t="shared" si="202"/>
        <v>507.6</v>
      </c>
      <c r="J404" s="29">
        <f t="shared" si="193"/>
        <v>92.990876781592348</v>
      </c>
      <c r="K404" s="29">
        <f t="shared" si="197"/>
        <v>100</v>
      </c>
    </row>
    <row r="405" spans="1:11" ht="25.5" x14ac:dyDescent="0.25">
      <c r="A405" s="120"/>
      <c r="B405" s="10"/>
      <c r="C405" s="204"/>
      <c r="D405" s="9" t="s">
        <v>13</v>
      </c>
      <c r="E405" s="28" t="s">
        <v>14</v>
      </c>
      <c r="F405" s="29">
        <f>F406+F407</f>
        <v>545.86</v>
      </c>
      <c r="G405" s="29">
        <f>G406+G407</f>
        <v>545.86</v>
      </c>
      <c r="H405" s="29">
        <f t="shared" ref="H405:I405" si="203">H406+H407</f>
        <v>507.6</v>
      </c>
      <c r="I405" s="29">
        <f t="shared" si="203"/>
        <v>507.6</v>
      </c>
      <c r="J405" s="29">
        <f t="shared" si="193"/>
        <v>92.990876781592348</v>
      </c>
      <c r="K405" s="29">
        <f t="shared" si="197"/>
        <v>100</v>
      </c>
    </row>
    <row r="406" spans="1:11" x14ac:dyDescent="0.25">
      <c r="A406" s="120"/>
      <c r="B406" s="10"/>
      <c r="C406" s="203"/>
      <c r="D406" s="10"/>
      <c r="E406" s="28" t="s">
        <v>231</v>
      </c>
      <c r="F406" s="29">
        <v>409.4</v>
      </c>
      <c r="G406" s="29">
        <v>409.4</v>
      </c>
      <c r="H406" s="29">
        <v>380.7</v>
      </c>
      <c r="I406" s="29">
        <v>380.7</v>
      </c>
      <c r="J406" s="29">
        <f t="shared" si="193"/>
        <v>92.989741084513923</v>
      </c>
      <c r="K406" s="29">
        <f t="shared" si="197"/>
        <v>100</v>
      </c>
    </row>
    <row r="407" spans="1:11" x14ac:dyDescent="0.25">
      <c r="A407" s="120"/>
      <c r="B407" s="10"/>
      <c r="C407" s="203"/>
      <c r="D407" s="10"/>
      <c r="E407" s="30" t="s">
        <v>173</v>
      </c>
      <c r="F407" s="29">
        <v>136.46</v>
      </c>
      <c r="G407" s="29">
        <v>136.46</v>
      </c>
      <c r="H407" s="29">
        <v>126.9</v>
      </c>
      <c r="I407" s="29">
        <v>126.9</v>
      </c>
      <c r="J407" s="29">
        <f t="shared" si="193"/>
        <v>92.994284039278909</v>
      </c>
      <c r="K407" s="29">
        <f t="shared" si="197"/>
        <v>100</v>
      </c>
    </row>
    <row r="408" spans="1:11" ht="39" x14ac:dyDescent="0.25">
      <c r="A408" s="120"/>
      <c r="B408" s="10"/>
      <c r="C408" s="203" t="s">
        <v>964</v>
      </c>
      <c r="D408" s="10"/>
      <c r="E408" s="109" t="s">
        <v>252</v>
      </c>
      <c r="F408" s="99">
        <v>1200</v>
      </c>
      <c r="G408" s="99">
        <v>1200</v>
      </c>
      <c r="H408" s="99">
        <v>0</v>
      </c>
      <c r="I408" s="99">
        <v>0</v>
      </c>
      <c r="J408" s="99">
        <f t="shared" si="193"/>
        <v>0</v>
      </c>
      <c r="K408" s="99"/>
    </row>
    <row r="409" spans="1:11" ht="26.25" x14ac:dyDescent="0.25">
      <c r="A409" s="120"/>
      <c r="B409" s="10"/>
      <c r="C409" s="204"/>
      <c r="D409" s="9" t="s">
        <v>13</v>
      </c>
      <c r="E409" s="109" t="s">
        <v>14</v>
      </c>
      <c r="F409" s="99">
        <v>1200</v>
      </c>
      <c r="G409" s="99">
        <v>1200</v>
      </c>
      <c r="H409" s="99">
        <v>0</v>
      </c>
      <c r="I409" s="99">
        <v>0</v>
      </c>
      <c r="J409" s="99">
        <f t="shared" si="193"/>
        <v>0</v>
      </c>
      <c r="K409" s="99"/>
    </row>
    <row r="410" spans="1:11" x14ac:dyDescent="0.25">
      <c r="A410" s="120"/>
      <c r="B410" s="10"/>
      <c r="C410" s="203"/>
      <c r="D410" s="10"/>
      <c r="E410" s="112" t="s">
        <v>172</v>
      </c>
      <c r="F410" s="99">
        <v>900</v>
      </c>
      <c r="G410" s="99">
        <v>900</v>
      </c>
      <c r="H410" s="99">
        <v>0</v>
      </c>
      <c r="I410" s="99">
        <v>0</v>
      </c>
      <c r="J410" s="99">
        <f t="shared" si="193"/>
        <v>0</v>
      </c>
      <c r="K410" s="99"/>
    </row>
    <row r="411" spans="1:11" x14ac:dyDescent="0.25">
      <c r="A411" s="120"/>
      <c r="B411" s="10"/>
      <c r="C411" s="203"/>
      <c r="D411" s="10"/>
      <c r="E411" s="112" t="s">
        <v>173</v>
      </c>
      <c r="F411" s="99">
        <v>300</v>
      </c>
      <c r="G411" s="99">
        <v>300</v>
      </c>
      <c r="H411" s="99">
        <v>0</v>
      </c>
      <c r="I411" s="99">
        <v>0</v>
      </c>
      <c r="J411" s="99">
        <f t="shared" si="193"/>
        <v>0</v>
      </c>
      <c r="K411" s="99"/>
    </row>
    <row r="412" spans="1:11" x14ac:dyDescent="0.25">
      <c r="A412" s="120"/>
      <c r="B412" s="10"/>
      <c r="C412" s="203" t="s">
        <v>452</v>
      </c>
      <c r="D412" s="9"/>
      <c r="E412" s="28" t="s">
        <v>804</v>
      </c>
      <c r="F412" s="8">
        <f>F413</f>
        <v>2691.6</v>
      </c>
      <c r="G412" s="8">
        <f>G413</f>
        <v>2691.6</v>
      </c>
      <c r="H412" s="8">
        <f t="shared" ref="H412:I412" si="204">H413</f>
        <v>0</v>
      </c>
      <c r="I412" s="8">
        <f t="shared" si="204"/>
        <v>0</v>
      </c>
      <c r="J412" s="8">
        <f t="shared" si="193"/>
        <v>0</v>
      </c>
      <c r="K412" s="8"/>
    </row>
    <row r="413" spans="1:11" ht="25.5" x14ac:dyDescent="0.25">
      <c r="A413" s="120"/>
      <c r="B413" s="10"/>
      <c r="C413" s="204"/>
      <c r="D413" s="9" t="s">
        <v>13</v>
      </c>
      <c r="E413" s="28" t="s">
        <v>14</v>
      </c>
      <c r="F413" s="8">
        <v>2691.6</v>
      </c>
      <c r="G413" s="8">
        <v>2691.6</v>
      </c>
      <c r="H413" s="8">
        <v>0</v>
      </c>
      <c r="I413" s="8">
        <v>0</v>
      </c>
      <c r="J413" s="8">
        <f t="shared" si="193"/>
        <v>0</v>
      </c>
      <c r="K413" s="8"/>
    </row>
    <row r="414" spans="1:11" ht="25.5" x14ac:dyDescent="0.25">
      <c r="A414" s="120"/>
      <c r="B414" s="10"/>
      <c r="C414" s="203" t="s">
        <v>660</v>
      </c>
      <c r="D414" s="9"/>
      <c r="E414" s="28" t="s">
        <v>1040</v>
      </c>
      <c r="F414" s="8">
        <f>F415</f>
        <v>2264</v>
      </c>
      <c r="G414" s="8">
        <f>G415</f>
        <v>2264</v>
      </c>
      <c r="H414" s="8">
        <f t="shared" ref="H414:I414" si="205">H415</f>
        <v>0</v>
      </c>
      <c r="I414" s="8">
        <f t="shared" si="205"/>
        <v>0</v>
      </c>
      <c r="J414" s="8">
        <f t="shared" si="193"/>
        <v>0</v>
      </c>
      <c r="K414" s="8"/>
    </row>
    <row r="415" spans="1:11" ht="25.5" x14ac:dyDescent="0.25">
      <c r="A415" s="120"/>
      <c r="B415" s="10"/>
      <c r="C415" s="204"/>
      <c r="D415" s="9" t="s">
        <v>13</v>
      </c>
      <c r="E415" s="28" t="s">
        <v>14</v>
      </c>
      <c r="F415" s="8">
        <v>2264</v>
      </c>
      <c r="G415" s="8">
        <v>2264</v>
      </c>
      <c r="H415" s="8">
        <v>0</v>
      </c>
      <c r="I415" s="8">
        <v>0</v>
      </c>
      <c r="J415" s="8">
        <f t="shared" si="193"/>
        <v>0</v>
      </c>
      <c r="K415" s="8"/>
    </row>
    <row r="416" spans="1:11" ht="26.25" x14ac:dyDescent="0.25">
      <c r="A416" s="120"/>
      <c r="B416" s="10"/>
      <c r="C416" s="32" t="s">
        <v>716</v>
      </c>
      <c r="D416" s="15"/>
      <c r="E416" s="13" t="s">
        <v>712</v>
      </c>
      <c r="F416" s="29">
        <f>F417</f>
        <v>2746.1</v>
      </c>
      <c r="G416" s="29">
        <f>G417</f>
        <v>2746.1</v>
      </c>
      <c r="H416" s="29">
        <f t="shared" ref="H416:I416" si="206">H417</f>
        <v>0</v>
      </c>
      <c r="I416" s="29">
        <f t="shared" si="206"/>
        <v>0</v>
      </c>
      <c r="J416" s="29">
        <f t="shared" si="193"/>
        <v>0</v>
      </c>
      <c r="K416" s="29"/>
    </row>
    <row r="417" spans="1:11" ht="25.5" x14ac:dyDescent="0.25">
      <c r="A417" s="120"/>
      <c r="B417" s="10"/>
      <c r="C417" s="121"/>
      <c r="D417" s="9" t="s">
        <v>13</v>
      </c>
      <c r="E417" s="28" t="s">
        <v>14</v>
      </c>
      <c r="F417" s="8">
        <f>SUM(F418:F419)</f>
        <v>2746.1</v>
      </c>
      <c r="G417" s="8">
        <f>SUM(G418:G419)</f>
        <v>2746.1</v>
      </c>
      <c r="H417" s="8">
        <v>0</v>
      </c>
      <c r="I417" s="8">
        <v>0</v>
      </c>
      <c r="J417" s="8">
        <f t="shared" si="193"/>
        <v>0</v>
      </c>
      <c r="K417" s="8"/>
    </row>
    <row r="418" spans="1:11" x14ac:dyDescent="0.25">
      <c r="A418" s="120"/>
      <c r="B418" s="10"/>
      <c r="C418" s="121"/>
      <c r="D418" s="9"/>
      <c r="E418" s="112" t="s">
        <v>173</v>
      </c>
      <c r="F418" s="8">
        <v>1746.1</v>
      </c>
      <c r="G418" s="8">
        <v>1746.1</v>
      </c>
      <c r="H418" s="8">
        <v>0</v>
      </c>
      <c r="I418" s="8">
        <v>0</v>
      </c>
      <c r="J418" s="8">
        <f t="shared" si="193"/>
        <v>0</v>
      </c>
      <c r="K418" s="8"/>
    </row>
    <row r="419" spans="1:11" x14ac:dyDescent="0.25">
      <c r="A419" s="120"/>
      <c r="B419" s="10"/>
      <c r="C419" s="121"/>
      <c r="D419" s="9"/>
      <c r="E419" s="98" t="s">
        <v>1035</v>
      </c>
      <c r="F419" s="8">
        <v>1000</v>
      </c>
      <c r="G419" s="8">
        <v>1000</v>
      </c>
      <c r="H419" s="8">
        <v>0</v>
      </c>
      <c r="I419" s="8">
        <v>0</v>
      </c>
      <c r="J419" s="8">
        <f t="shared" si="193"/>
        <v>0</v>
      </c>
      <c r="K419" s="8"/>
    </row>
    <row r="420" spans="1:11" ht="39" x14ac:dyDescent="0.25">
      <c r="A420" s="120"/>
      <c r="B420" s="10"/>
      <c r="C420" s="32" t="s">
        <v>717</v>
      </c>
      <c r="D420" s="14"/>
      <c r="E420" s="109" t="s">
        <v>965</v>
      </c>
      <c r="F420" s="29">
        <f>F421</f>
        <v>600</v>
      </c>
      <c r="G420" s="29">
        <f>G421</f>
        <v>600</v>
      </c>
      <c r="H420" s="29">
        <f t="shared" ref="H420:I420" si="207">H421</f>
        <v>0</v>
      </c>
      <c r="I420" s="29">
        <f t="shared" si="207"/>
        <v>0</v>
      </c>
      <c r="J420" s="29">
        <f t="shared" si="193"/>
        <v>0</v>
      </c>
      <c r="K420" s="29"/>
    </row>
    <row r="421" spans="1:11" ht="26.25" x14ac:dyDescent="0.25">
      <c r="A421" s="120"/>
      <c r="B421" s="10"/>
      <c r="C421" s="15"/>
      <c r="D421" s="14" t="s">
        <v>13</v>
      </c>
      <c r="E421" s="4" t="s">
        <v>14</v>
      </c>
      <c r="F421" s="29">
        <v>600</v>
      </c>
      <c r="G421" s="29">
        <v>600</v>
      </c>
      <c r="H421" s="29">
        <v>0</v>
      </c>
      <c r="I421" s="29">
        <v>0</v>
      </c>
      <c r="J421" s="29">
        <f t="shared" si="193"/>
        <v>0</v>
      </c>
      <c r="K421" s="29"/>
    </row>
    <row r="422" spans="1:11" x14ac:dyDescent="0.25">
      <c r="A422" s="135"/>
      <c r="B422" s="34"/>
      <c r="C422" s="136" t="s">
        <v>253</v>
      </c>
      <c r="D422" s="146"/>
      <c r="E422" s="144" t="s">
        <v>254</v>
      </c>
      <c r="F422" s="138">
        <f>F423+F431+F425</f>
        <v>4209.2809999999999</v>
      </c>
      <c r="G422" s="138">
        <f>G423+G431+G425</f>
        <v>4209.2809999999999</v>
      </c>
      <c r="H422" s="138">
        <f t="shared" ref="H422:I422" si="208">H423+H431+H425</f>
        <v>67.3</v>
      </c>
      <c r="I422" s="138">
        <f t="shared" si="208"/>
        <v>67.3</v>
      </c>
      <c r="J422" s="138">
        <f t="shared" si="193"/>
        <v>1.5988478792458853</v>
      </c>
      <c r="K422" s="138">
        <f t="shared" si="197"/>
        <v>100</v>
      </c>
    </row>
    <row r="423" spans="1:11" x14ac:dyDescent="0.25">
      <c r="A423" s="120"/>
      <c r="B423" s="10"/>
      <c r="C423" s="203" t="s">
        <v>255</v>
      </c>
      <c r="D423" s="10"/>
      <c r="E423" s="28" t="s">
        <v>256</v>
      </c>
      <c r="F423" s="286">
        <f>F424</f>
        <v>226.3</v>
      </c>
      <c r="G423" s="286">
        <f>G424</f>
        <v>226.3</v>
      </c>
      <c r="H423" s="286">
        <f t="shared" ref="H423:I423" si="209">H424</f>
        <v>0</v>
      </c>
      <c r="I423" s="286">
        <f t="shared" si="209"/>
        <v>0</v>
      </c>
      <c r="J423" s="286">
        <f t="shared" si="193"/>
        <v>0</v>
      </c>
      <c r="K423" s="286"/>
    </row>
    <row r="424" spans="1:11" ht="25.5" x14ac:dyDescent="0.25">
      <c r="A424" s="120"/>
      <c r="B424" s="10"/>
      <c r="C424" s="204"/>
      <c r="D424" s="9" t="s">
        <v>13</v>
      </c>
      <c r="E424" s="28" t="s">
        <v>14</v>
      </c>
      <c r="F424" s="286">
        <v>226.3</v>
      </c>
      <c r="G424" s="286">
        <v>226.3</v>
      </c>
      <c r="H424" s="286">
        <v>0</v>
      </c>
      <c r="I424" s="286">
        <v>0</v>
      </c>
      <c r="J424" s="286">
        <f t="shared" si="193"/>
        <v>0</v>
      </c>
      <c r="K424" s="286"/>
    </row>
    <row r="425" spans="1:11" ht="39" x14ac:dyDescent="0.25">
      <c r="A425" s="120"/>
      <c r="B425" s="10"/>
      <c r="C425" s="96" t="s">
        <v>1017</v>
      </c>
      <c r="D425" s="108"/>
      <c r="E425" s="109" t="s">
        <v>1018</v>
      </c>
      <c r="F425" s="286">
        <v>2982.9810000000002</v>
      </c>
      <c r="G425" s="286">
        <v>2982.9810000000002</v>
      </c>
      <c r="H425" s="286">
        <f>H426</f>
        <v>67.3</v>
      </c>
      <c r="I425" s="286">
        <f>I426</f>
        <v>67.3</v>
      </c>
      <c r="J425" s="286">
        <f t="shared" si="193"/>
        <v>2.2561323722812849</v>
      </c>
      <c r="K425" s="286">
        <f t="shared" si="197"/>
        <v>100</v>
      </c>
    </row>
    <row r="426" spans="1:11" ht="26.25" x14ac:dyDescent="0.25">
      <c r="A426" s="120"/>
      <c r="B426" s="10"/>
      <c r="C426" s="97"/>
      <c r="D426" s="108" t="s">
        <v>13</v>
      </c>
      <c r="E426" s="109" t="s">
        <v>14</v>
      </c>
      <c r="F426" s="285">
        <v>1593.8240000000001</v>
      </c>
      <c r="G426" s="285">
        <v>1593.8240000000001</v>
      </c>
      <c r="H426" s="285">
        <v>67.3</v>
      </c>
      <c r="I426" s="285">
        <v>67.3</v>
      </c>
      <c r="J426" s="285">
        <f t="shared" si="193"/>
        <v>4.2225490392916658</v>
      </c>
      <c r="K426" s="285">
        <f t="shared" si="197"/>
        <v>100</v>
      </c>
    </row>
    <row r="427" spans="1:11" x14ac:dyDescent="0.25">
      <c r="A427" s="120"/>
      <c r="B427" s="10"/>
      <c r="C427" s="97"/>
      <c r="D427" s="108"/>
      <c r="E427" s="112" t="s">
        <v>172</v>
      </c>
      <c r="F427" s="8">
        <v>1195.3679999999999</v>
      </c>
      <c r="G427" s="8">
        <v>1195.3679999999999</v>
      </c>
      <c r="H427" s="8">
        <v>0</v>
      </c>
      <c r="I427" s="8">
        <v>0</v>
      </c>
      <c r="J427" s="8">
        <f t="shared" si="193"/>
        <v>0</v>
      </c>
      <c r="K427" s="8"/>
    </row>
    <row r="428" spans="1:11" x14ac:dyDescent="0.25">
      <c r="A428" s="120"/>
      <c r="B428" s="10"/>
      <c r="C428" s="97"/>
      <c r="D428" s="108"/>
      <c r="E428" s="112" t="s">
        <v>173</v>
      </c>
      <c r="F428" s="8">
        <v>398.45600000000002</v>
      </c>
      <c r="G428" s="8">
        <v>398.45600000000002</v>
      </c>
      <c r="H428" s="8">
        <v>67.3</v>
      </c>
      <c r="I428" s="8">
        <v>67.3</v>
      </c>
      <c r="J428" s="8">
        <f t="shared" si="193"/>
        <v>16.890196157166663</v>
      </c>
      <c r="K428" s="8">
        <f t="shared" si="197"/>
        <v>100</v>
      </c>
    </row>
    <row r="429" spans="1:11" x14ac:dyDescent="0.25">
      <c r="A429" s="120"/>
      <c r="B429" s="10"/>
      <c r="C429" s="97"/>
      <c r="D429" s="108" t="s">
        <v>27</v>
      </c>
      <c r="E429" s="98" t="s">
        <v>28</v>
      </c>
      <c r="F429" s="8">
        <v>1389.1570000000002</v>
      </c>
      <c r="G429" s="8">
        <v>1389.1570000000002</v>
      </c>
      <c r="H429" s="8">
        <v>0</v>
      </c>
      <c r="I429" s="8">
        <v>0</v>
      </c>
      <c r="J429" s="8">
        <f t="shared" si="193"/>
        <v>0</v>
      </c>
      <c r="K429" s="8"/>
    </row>
    <row r="430" spans="1:11" x14ac:dyDescent="0.25">
      <c r="A430" s="120"/>
      <c r="B430" s="10"/>
      <c r="C430" s="97"/>
      <c r="D430" s="108"/>
      <c r="E430" s="112" t="s">
        <v>172</v>
      </c>
      <c r="F430" s="8">
        <v>1389.1570000000002</v>
      </c>
      <c r="G430" s="8">
        <v>1389.1570000000002</v>
      </c>
      <c r="H430" s="8">
        <v>0</v>
      </c>
      <c r="I430" s="8">
        <v>0</v>
      </c>
      <c r="J430" s="8">
        <f t="shared" si="193"/>
        <v>0</v>
      </c>
      <c r="K430" s="8"/>
    </row>
    <row r="431" spans="1:11" x14ac:dyDescent="0.25">
      <c r="A431" s="120"/>
      <c r="B431" s="10"/>
      <c r="C431" s="154" t="s">
        <v>261</v>
      </c>
      <c r="D431" s="9"/>
      <c r="E431" s="28" t="s">
        <v>262</v>
      </c>
      <c r="F431" s="8">
        <f>F432</f>
        <v>1000</v>
      </c>
      <c r="G431" s="8">
        <f>G432</f>
        <v>1000</v>
      </c>
      <c r="H431" s="8">
        <f t="shared" ref="H431:I431" si="210">H432</f>
        <v>0</v>
      </c>
      <c r="I431" s="8">
        <f t="shared" si="210"/>
        <v>0</v>
      </c>
      <c r="J431" s="8">
        <f t="shared" si="193"/>
        <v>0</v>
      </c>
      <c r="K431" s="8"/>
    </row>
    <row r="432" spans="1:11" ht="25.5" x14ac:dyDescent="0.25">
      <c r="A432" s="120"/>
      <c r="B432" s="10"/>
      <c r="C432" s="203"/>
      <c r="D432" s="9" t="s">
        <v>13</v>
      </c>
      <c r="E432" s="28" t="s">
        <v>14</v>
      </c>
      <c r="F432" s="8">
        <v>1000</v>
      </c>
      <c r="G432" s="8">
        <v>1000</v>
      </c>
      <c r="H432" s="8">
        <v>0</v>
      </c>
      <c r="I432" s="8">
        <v>0</v>
      </c>
      <c r="J432" s="8">
        <f t="shared" si="193"/>
        <v>0</v>
      </c>
      <c r="K432" s="8"/>
    </row>
    <row r="433" spans="1:11" ht="25.5" x14ac:dyDescent="0.25">
      <c r="A433" s="120"/>
      <c r="B433" s="10"/>
      <c r="C433" s="9" t="s">
        <v>1075</v>
      </c>
      <c r="D433" s="27"/>
      <c r="E433" s="30" t="s">
        <v>1043</v>
      </c>
      <c r="F433" s="287"/>
      <c r="G433" s="287"/>
      <c r="H433" s="287"/>
      <c r="I433" s="287"/>
      <c r="J433" s="287" t="e">
        <f t="shared" si="193"/>
        <v>#DIV/0!</v>
      </c>
      <c r="K433" s="287" t="e">
        <f t="shared" si="197"/>
        <v>#DIV/0!</v>
      </c>
    </row>
    <row r="434" spans="1:11" ht="25.5" x14ac:dyDescent="0.25">
      <c r="A434" s="120"/>
      <c r="B434" s="10"/>
      <c r="C434" s="110"/>
      <c r="D434" s="113" t="s">
        <v>13</v>
      </c>
      <c r="E434" s="106" t="s">
        <v>14</v>
      </c>
      <c r="F434" s="287"/>
      <c r="G434" s="287"/>
      <c r="H434" s="287"/>
      <c r="I434" s="287"/>
      <c r="J434" s="287" t="e">
        <f t="shared" si="193"/>
        <v>#DIV/0!</v>
      </c>
      <c r="K434" s="287" t="e">
        <f t="shared" si="197"/>
        <v>#DIV/0!</v>
      </c>
    </row>
    <row r="435" spans="1:11" ht="25.5" x14ac:dyDescent="0.25">
      <c r="A435" s="185"/>
      <c r="B435" s="198"/>
      <c r="C435" s="199" t="s">
        <v>268</v>
      </c>
      <c r="D435" s="198"/>
      <c r="E435" s="200" t="s">
        <v>269</v>
      </c>
      <c r="F435" s="213">
        <f>F439+F445+F436</f>
        <v>8989.134</v>
      </c>
      <c r="G435" s="213">
        <f>G439+G445+G436</f>
        <v>8989.134</v>
      </c>
      <c r="H435" s="213">
        <f t="shared" ref="H435:I435" si="211">H439+H445+H436</f>
        <v>0</v>
      </c>
      <c r="I435" s="213">
        <f t="shared" si="211"/>
        <v>0</v>
      </c>
      <c r="J435" s="213">
        <f t="shared" si="193"/>
        <v>0</v>
      </c>
      <c r="K435" s="213"/>
    </row>
    <row r="436" spans="1:11" ht="38.25" x14ac:dyDescent="0.25">
      <c r="A436" s="135"/>
      <c r="B436" s="34"/>
      <c r="C436" s="136" t="s">
        <v>1025</v>
      </c>
      <c r="D436" s="34"/>
      <c r="E436" s="144" t="s">
        <v>1026</v>
      </c>
      <c r="F436" s="138">
        <f>F437</f>
        <v>20.401</v>
      </c>
      <c r="G436" s="138">
        <f>G437</f>
        <v>20.401</v>
      </c>
      <c r="H436" s="138">
        <f t="shared" ref="H436:I437" si="212">H437</f>
        <v>0</v>
      </c>
      <c r="I436" s="138">
        <f t="shared" si="212"/>
        <v>0</v>
      </c>
      <c r="J436" s="138">
        <f t="shared" si="193"/>
        <v>0</v>
      </c>
      <c r="K436" s="138"/>
    </row>
    <row r="437" spans="1:11" ht="26.25" x14ac:dyDescent="0.25">
      <c r="A437" s="120"/>
      <c r="B437" s="7"/>
      <c r="C437" s="27" t="s">
        <v>1024</v>
      </c>
      <c r="D437" s="7"/>
      <c r="E437" s="114" t="s">
        <v>1027</v>
      </c>
      <c r="F437" s="284">
        <f>F438</f>
        <v>20.401</v>
      </c>
      <c r="G437" s="284">
        <f>G438</f>
        <v>20.401</v>
      </c>
      <c r="H437" s="284">
        <f t="shared" si="212"/>
        <v>0</v>
      </c>
      <c r="I437" s="284">
        <f t="shared" si="212"/>
        <v>0</v>
      </c>
      <c r="J437" s="284">
        <f t="shared" si="193"/>
        <v>0</v>
      </c>
      <c r="K437" s="284"/>
    </row>
    <row r="438" spans="1:11" ht="25.5" x14ac:dyDescent="0.25">
      <c r="A438" s="120"/>
      <c r="B438" s="7"/>
      <c r="C438" s="7"/>
      <c r="D438" s="27" t="s">
        <v>13</v>
      </c>
      <c r="E438" s="28" t="s">
        <v>14</v>
      </c>
      <c r="F438" s="284">
        <v>20.401</v>
      </c>
      <c r="G438" s="284">
        <v>20.401</v>
      </c>
      <c r="H438" s="284">
        <v>0</v>
      </c>
      <c r="I438" s="284">
        <v>0</v>
      </c>
      <c r="J438" s="284">
        <f t="shared" si="193"/>
        <v>0</v>
      </c>
      <c r="K438" s="284"/>
    </row>
    <row r="439" spans="1:11" ht="25.5" x14ac:dyDescent="0.25">
      <c r="A439" s="135"/>
      <c r="B439" s="34"/>
      <c r="C439" s="136" t="s">
        <v>270</v>
      </c>
      <c r="D439" s="34"/>
      <c r="E439" s="144" t="s">
        <v>271</v>
      </c>
      <c r="F439" s="138">
        <f t="shared" ref="F439:I440" si="213">F440</f>
        <v>6638.6330000000007</v>
      </c>
      <c r="G439" s="138">
        <f t="shared" si="213"/>
        <v>6638.6330000000007</v>
      </c>
      <c r="H439" s="138">
        <f t="shared" si="213"/>
        <v>0</v>
      </c>
      <c r="I439" s="138">
        <f t="shared" si="213"/>
        <v>0</v>
      </c>
      <c r="J439" s="138">
        <f t="shared" si="193"/>
        <v>0</v>
      </c>
      <c r="K439" s="138"/>
    </row>
    <row r="440" spans="1:11" ht="26.25" x14ac:dyDescent="0.25">
      <c r="A440" s="120"/>
      <c r="B440" s="7"/>
      <c r="C440" s="139" t="s">
        <v>272</v>
      </c>
      <c r="D440" s="7"/>
      <c r="E440" s="114" t="s">
        <v>941</v>
      </c>
      <c r="F440" s="29">
        <f t="shared" si="213"/>
        <v>6638.6330000000007</v>
      </c>
      <c r="G440" s="29">
        <f t="shared" si="213"/>
        <v>6638.6330000000007</v>
      </c>
      <c r="H440" s="29">
        <f t="shared" si="213"/>
        <v>0</v>
      </c>
      <c r="I440" s="29">
        <f t="shared" si="213"/>
        <v>0</v>
      </c>
      <c r="J440" s="29">
        <f t="shared" si="193"/>
        <v>0</v>
      </c>
      <c r="K440" s="29"/>
    </row>
    <row r="441" spans="1:11" ht="25.5" x14ac:dyDescent="0.25">
      <c r="A441" s="120"/>
      <c r="B441" s="7"/>
      <c r="C441" s="121"/>
      <c r="D441" s="27" t="s">
        <v>13</v>
      </c>
      <c r="E441" s="28" t="s">
        <v>14</v>
      </c>
      <c r="F441" s="29">
        <f>F442+F443+F444</f>
        <v>6638.6330000000007</v>
      </c>
      <c r="G441" s="29">
        <f>G442+G443+G444</f>
        <v>6638.6330000000007</v>
      </c>
      <c r="H441" s="29">
        <f t="shared" ref="H441:I441" si="214">H442+H443+H444</f>
        <v>0</v>
      </c>
      <c r="I441" s="29">
        <f t="shared" si="214"/>
        <v>0</v>
      </c>
      <c r="J441" s="29">
        <f t="shared" si="193"/>
        <v>0</v>
      </c>
      <c r="K441" s="29"/>
    </row>
    <row r="442" spans="1:11" x14ac:dyDescent="0.25">
      <c r="A442" s="120"/>
      <c r="B442" s="7"/>
      <c r="C442" s="139"/>
      <c r="D442" s="7"/>
      <c r="E442" s="30" t="s">
        <v>242</v>
      </c>
      <c r="F442" s="38">
        <v>5676.0700000000006</v>
      </c>
      <c r="G442" s="38">
        <v>5676.0700000000006</v>
      </c>
      <c r="H442" s="38">
        <v>0</v>
      </c>
      <c r="I442" s="38">
        <v>0</v>
      </c>
      <c r="J442" s="38">
        <f t="shared" si="193"/>
        <v>0</v>
      </c>
      <c r="K442" s="38"/>
    </row>
    <row r="443" spans="1:11" x14ac:dyDescent="0.25">
      <c r="A443" s="120"/>
      <c r="B443" s="7"/>
      <c r="C443" s="139"/>
      <c r="D443" s="7"/>
      <c r="E443" s="28" t="s">
        <v>231</v>
      </c>
      <c r="F443" s="38">
        <v>298.7</v>
      </c>
      <c r="G443" s="38">
        <v>298.7</v>
      </c>
      <c r="H443" s="38">
        <v>0</v>
      </c>
      <c r="I443" s="38">
        <v>0</v>
      </c>
      <c r="J443" s="38">
        <f t="shared" si="193"/>
        <v>0</v>
      </c>
      <c r="K443" s="38"/>
    </row>
    <row r="444" spans="1:11" x14ac:dyDescent="0.25">
      <c r="A444" s="120"/>
      <c r="B444" s="7"/>
      <c r="C444" s="121"/>
      <c r="D444" s="27"/>
      <c r="E444" s="30" t="s">
        <v>173</v>
      </c>
      <c r="F444" s="38">
        <v>663.86299999999994</v>
      </c>
      <c r="G444" s="38">
        <v>663.86299999999994</v>
      </c>
      <c r="H444" s="38">
        <v>0</v>
      </c>
      <c r="I444" s="38">
        <v>0</v>
      </c>
      <c r="J444" s="38">
        <f t="shared" si="193"/>
        <v>0</v>
      </c>
      <c r="K444" s="38"/>
    </row>
    <row r="445" spans="1:11" ht="25.5" x14ac:dyDescent="0.25">
      <c r="A445" s="135"/>
      <c r="B445" s="34"/>
      <c r="C445" s="136" t="s">
        <v>709</v>
      </c>
      <c r="D445" s="34"/>
      <c r="E445" s="144" t="s">
        <v>271</v>
      </c>
      <c r="F445" s="138">
        <f>SUM(F446)</f>
        <v>2330.1</v>
      </c>
      <c r="G445" s="138">
        <f>SUM(G446)</f>
        <v>2330.1</v>
      </c>
      <c r="H445" s="138">
        <f t="shared" ref="H445:I445" si="215">SUM(H446)</f>
        <v>0</v>
      </c>
      <c r="I445" s="138">
        <f t="shared" si="215"/>
        <v>0</v>
      </c>
      <c r="J445" s="138">
        <f t="shared" si="193"/>
        <v>0</v>
      </c>
      <c r="K445" s="138"/>
    </row>
    <row r="446" spans="1:11" ht="39" x14ac:dyDescent="0.25">
      <c r="A446" s="120"/>
      <c r="B446" s="7"/>
      <c r="C446" s="32" t="s">
        <v>710</v>
      </c>
      <c r="D446" s="33"/>
      <c r="E446" s="6" t="s">
        <v>711</v>
      </c>
      <c r="F446" s="38">
        <f>F447</f>
        <v>2330.1</v>
      </c>
      <c r="G446" s="38">
        <f>G447</f>
        <v>2330.1</v>
      </c>
      <c r="H446" s="38">
        <f t="shared" ref="H446:I446" si="216">H447</f>
        <v>0</v>
      </c>
      <c r="I446" s="38">
        <f t="shared" si="216"/>
        <v>0</v>
      </c>
      <c r="J446" s="38">
        <f t="shared" si="193"/>
        <v>0</v>
      </c>
      <c r="K446" s="38"/>
    </row>
    <row r="447" spans="1:11" ht="26.25" x14ac:dyDescent="0.25">
      <c r="A447" s="120"/>
      <c r="B447" s="7"/>
      <c r="C447" s="33"/>
      <c r="D447" s="32" t="s">
        <v>13</v>
      </c>
      <c r="E447" s="26" t="s">
        <v>14</v>
      </c>
      <c r="F447" s="38">
        <f>F448+F449</f>
        <v>2330.1</v>
      </c>
      <c r="G447" s="38">
        <f>G448+G449</f>
        <v>2330.1</v>
      </c>
      <c r="H447" s="38">
        <f t="shared" ref="H447:I447" si="217">H448+H449</f>
        <v>0</v>
      </c>
      <c r="I447" s="38">
        <f t="shared" si="217"/>
        <v>0</v>
      </c>
      <c r="J447" s="38">
        <f t="shared" si="193"/>
        <v>0</v>
      </c>
      <c r="K447" s="38"/>
    </row>
    <row r="448" spans="1:11" x14ac:dyDescent="0.25">
      <c r="A448" s="120"/>
      <c r="B448" s="7"/>
      <c r="C448" s="32"/>
      <c r="D448" s="33"/>
      <c r="E448" s="26" t="s">
        <v>231</v>
      </c>
      <c r="F448" s="38">
        <v>2097.1</v>
      </c>
      <c r="G448" s="38">
        <v>2097.1</v>
      </c>
      <c r="H448" s="38">
        <v>0</v>
      </c>
      <c r="I448" s="38">
        <v>0</v>
      </c>
      <c r="J448" s="38">
        <f t="shared" si="193"/>
        <v>0</v>
      </c>
      <c r="K448" s="38"/>
    </row>
    <row r="449" spans="1:11" x14ac:dyDescent="0.25">
      <c r="A449" s="120"/>
      <c r="B449" s="7"/>
      <c r="C449" s="33"/>
      <c r="D449" s="32"/>
      <c r="E449" s="6" t="s">
        <v>173</v>
      </c>
      <c r="F449" s="38">
        <v>233</v>
      </c>
      <c r="G449" s="38">
        <v>233</v>
      </c>
      <c r="H449" s="38">
        <v>0</v>
      </c>
      <c r="I449" s="38">
        <v>0</v>
      </c>
      <c r="J449" s="38">
        <f t="shared" si="193"/>
        <v>0</v>
      </c>
      <c r="K449" s="38"/>
    </row>
    <row r="450" spans="1:11" x14ac:dyDescent="0.25">
      <c r="A450" s="120"/>
      <c r="B450" s="7" t="s">
        <v>805</v>
      </c>
      <c r="C450" s="121"/>
      <c r="D450" s="7"/>
      <c r="E450" s="122" t="s">
        <v>806</v>
      </c>
      <c r="F450" s="123">
        <f>F452</f>
        <v>16716.8</v>
      </c>
      <c r="G450" s="123">
        <f>G452</f>
        <v>16716.8</v>
      </c>
      <c r="H450" s="123">
        <f t="shared" ref="H450:I450" si="218">H452</f>
        <v>10210.299999999999</v>
      </c>
      <c r="I450" s="123">
        <f t="shared" si="218"/>
        <v>10163.199999999999</v>
      </c>
      <c r="J450" s="123">
        <f t="shared" si="193"/>
        <v>60.796324655436443</v>
      </c>
      <c r="K450" s="123">
        <f t="shared" si="197"/>
        <v>99.538701115540178</v>
      </c>
    </row>
    <row r="451" spans="1:11" ht="25.5" x14ac:dyDescent="0.25">
      <c r="A451" s="120"/>
      <c r="B451" s="7"/>
      <c r="C451" s="121" t="s">
        <v>6</v>
      </c>
      <c r="D451" s="7"/>
      <c r="E451" s="124" t="s">
        <v>7</v>
      </c>
      <c r="F451" s="123">
        <f t="shared" ref="F451:I454" si="219">F452</f>
        <v>16716.8</v>
      </c>
      <c r="G451" s="123">
        <f t="shared" si="219"/>
        <v>16716.8</v>
      </c>
      <c r="H451" s="123">
        <f t="shared" si="219"/>
        <v>10210.299999999999</v>
      </c>
      <c r="I451" s="123">
        <f t="shared" si="219"/>
        <v>10163.199999999999</v>
      </c>
      <c r="J451" s="123">
        <f t="shared" si="193"/>
        <v>60.796324655436443</v>
      </c>
      <c r="K451" s="123">
        <f t="shared" si="197"/>
        <v>99.538701115540178</v>
      </c>
    </row>
    <row r="452" spans="1:11" ht="25.5" x14ac:dyDescent="0.25">
      <c r="A452" s="125"/>
      <c r="B452" s="126"/>
      <c r="C452" s="127" t="s">
        <v>236</v>
      </c>
      <c r="D452" s="126"/>
      <c r="E452" s="196" t="s">
        <v>237</v>
      </c>
      <c r="F452" s="129">
        <f>F453+F460</f>
        <v>16716.8</v>
      </c>
      <c r="G452" s="129">
        <f>G453+G460</f>
        <v>16716.8</v>
      </c>
      <c r="H452" s="129">
        <f t="shared" ref="H452:I452" si="220">H453+H460</f>
        <v>10210.299999999999</v>
      </c>
      <c r="I452" s="129">
        <f t="shared" si="220"/>
        <v>10163.199999999999</v>
      </c>
      <c r="J452" s="129">
        <f t="shared" si="193"/>
        <v>60.796324655436443</v>
      </c>
      <c r="K452" s="129">
        <f t="shared" si="197"/>
        <v>99.538701115540178</v>
      </c>
    </row>
    <row r="453" spans="1:11" ht="25.5" x14ac:dyDescent="0.25">
      <c r="A453" s="177"/>
      <c r="B453" s="198"/>
      <c r="C453" s="199" t="s">
        <v>244</v>
      </c>
      <c r="D453" s="198"/>
      <c r="E453" s="200" t="s">
        <v>245</v>
      </c>
      <c r="F453" s="201">
        <f t="shared" si="219"/>
        <v>14309.4</v>
      </c>
      <c r="G453" s="201">
        <f t="shared" si="219"/>
        <v>14309.4</v>
      </c>
      <c r="H453" s="201">
        <f t="shared" si="219"/>
        <v>8404.5</v>
      </c>
      <c r="I453" s="201">
        <f t="shared" si="219"/>
        <v>8357.4</v>
      </c>
      <c r="J453" s="201">
        <f t="shared" si="193"/>
        <v>58.404964568745022</v>
      </c>
      <c r="K453" s="201">
        <f t="shared" si="197"/>
        <v>99.439585936105658</v>
      </c>
    </row>
    <row r="454" spans="1:11" ht="38.25" customHeight="1" x14ac:dyDescent="0.25">
      <c r="A454" s="135"/>
      <c r="B454" s="34"/>
      <c r="C454" s="136" t="s">
        <v>263</v>
      </c>
      <c r="D454" s="34"/>
      <c r="E454" s="144" t="s">
        <v>807</v>
      </c>
      <c r="F454" s="138">
        <f t="shared" si="219"/>
        <v>14309.4</v>
      </c>
      <c r="G454" s="138">
        <f t="shared" si="219"/>
        <v>14309.4</v>
      </c>
      <c r="H454" s="138">
        <f t="shared" si="219"/>
        <v>8404.5</v>
      </c>
      <c r="I454" s="138">
        <f t="shared" si="219"/>
        <v>8357.4</v>
      </c>
      <c r="J454" s="138">
        <f t="shared" si="193"/>
        <v>58.404964568745022</v>
      </c>
      <c r="K454" s="138">
        <f t="shared" si="197"/>
        <v>99.439585936105658</v>
      </c>
    </row>
    <row r="455" spans="1:11" ht="25.5" x14ac:dyDescent="0.25">
      <c r="A455" s="120"/>
      <c r="B455" s="7"/>
      <c r="C455" s="139" t="s">
        <v>264</v>
      </c>
      <c r="D455" s="7"/>
      <c r="E455" s="164" t="s">
        <v>265</v>
      </c>
      <c r="F455" s="29">
        <f>F456+F457+F459+F458</f>
        <v>14309.4</v>
      </c>
      <c r="G455" s="29">
        <f>G456+G457+G459+G458</f>
        <v>14309.4</v>
      </c>
      <c r="H455" s="29">
        <f t="shared" ref="H455:I455" si="221">H456+H457+H459+H458</f>
        <v>8404.5</v>
      </c>
      <c r="I455" s="29">
        <f t="shared" si="221"/>
        <v>8357.4</v>
      </c>
      <c r="J455" s="29">
        <f t="shared" ref="J455:J518" si="222">I455/G455*100</f>
        <v>58.404964568745022</v>
      </c>
      <c r="K455" s="29">
        <f t="shared" ref="K455:K518" si="223">I455/H455*100</f>
        <v>99.439585936105658</v>
      </c>
    </row>
    <row r="456" spans="1:11" ht="39" x14ac:dyDescent="0.25">
      <c r="A456" s="120"/>
      <c r="B456" s="7"/>
      <c r="C456" s="121"/>
      <c r="D456" s="27" t="s">
        <v>25</v>
      </c>
      <c r="E456" s="26" t="s">
        <v>406</v>
      </c>
      <c r="F456" s="29">
        <v>7111</v>
      </c>
      <c r="G456" s="29">
        <v>7111</v>
      </c>
      <c r="H456" s="29">
        <v>3424</v>
      </c>
      <c r="I456" s="29">
        <v>3412.7</v>
      </c>
      <c r="J456" s="29">
        <f t="shared" si="222"/>
        <v>47.991843622556601</v>
      </c>
      <c r="K456" s="29">
        <f t="shared" si="223"/>
        <v>99.669976635514018</v>
      </c>
    </row>
    <row r="457" spans="1:11" ht="25.5" x14ac:dyDescent="0.25">
      <c r="A457" s="120"/>
      <c r="B457" s="7"/>
      <c r="C457" s="121"/>
      <c r="D457" s="27" t="s">
        <v>13</v>
      </c>
      <c r="E457" s="28" t="s">
        <v>14</v>
      </c>
      <c r="F457" s="29">
        <v>6793.7</v>
      </c>
      <c r="G457" s="29">
        <v>6793.7</v>
      </c>
      <c r="H457" s="29">
        <v>4784.7</v>
      </c>
      <c r="I457" s="29">
        <v>4761.8</v>
      </c>
      <c r="J457" s="29">
        <f t="shared" si="222"/>
        <v>70.091408216435823</v>
      </c>
      <c r="K457" s="29">
        <f t="shared" si="223"/>
        <v>99.521391100800471</v>
      </c>
    </row>
    <row r="458" spans="1:11" x14ac:dyDescent="0.25">
      <c r="A458" s="120"/>
      <c r="B458" s="7"/>
      <c r="C458" s="121"/>
      <c r="D458" s="27" t="s">
        <v>32</v>
      </c>
      <c r="E458" s="28" t="s">
        <v>33</v>
      </c>
      <c r="F458" s="29">
        <v>119.8</v>
      </c>
      <c r="G458" s="29">
        <v>119.8</v>
      </c>
      <c r="H458" s="29">
        <v>21.9</v>
      </c>
      <c r="I458" s="29">
        <v>9</v>
      </c>
      <c r="J458" s="29">
        <f t="shared" si="222"/>
        <v>7.5125208681135227</v>
      </c>
      <c r="K458" s="29">
        <f t="shared" si="223"/>
        <v>41.095890410958908</v>
      </c>
    </row>
    <row r="459" spans="1:11" ht="15" customHeight="1" x14ac:dyDescent="0.25">
      <c r="A459" s="120"/>
      <c r="B459" s="7"/>
      <c r="C459" s="121"/>
      <c r="D459" s="27" t="s">
        <v>27</v>
      </c>
      <c r="E459" s="28" t="s">
        <v>28</v>
      </c>
      <c r="F459" s="29">
        <v>284.89999999999998</v>
      </c>
      <c r="G459" s="29">
        <v>284.89999999999998</v>
      </c>
      <c r="H459" s="29">
        <v>173.9</v>
      </c>
      <c r="I459" s="29">
        <v>173.9</v>
      </c>
      <c r="J459" s="29">
        <f t="shared" si="222"/>
        <v>61.038961038961048</v>
      </c>
      <c r="K459" s="29">
        <f t="shared" si="223"/>
        <v>100</v>
      </c>
    </row>
    <row r="460" spans="1:11" ht="15" customHeight="1" x14ac:dyDescent="0.25">
      <c r="A460" s="157"/>
      <c r="B460" s="158"/>
      <c r="C460" s="159" t="s">
        <v>266</v>
      </c>
      <c r="D460" s="158"/>
      <c r="E460" s="205" t="s">
        <v>798</v>
      </c>
      <c r="F460" s="162">
        <f>F461</f>
        <v>2407.4</v>
      </c>
      <c r="G460" s="162">
        <f>G461</f>
        <v>2407.4</v>
      </c>
      <c r="H460" s="162">
        <f t="shared" ref="H460:I460" si="224">H461</f>
        <v>1805.8</v>
      </c>
      <c r="I460" s="162">
        <f t="shared" si="224"/>
        <v>1805.8</v>
      </c>
      <c r="J460" s="162">
        <f t="shared" si="222"/>
        <v>75.010384647337375</v>
      </c>
      <c r="K460" s="162">
        <f t="shared" si="223"/>
        <v>100</v>
      </c>
    </row>
    <row r="461" spans="1:11" ht="25.5" x14ac:dyDescent="0.25">
      <c r="A461" s="135"/>
      <c r="B461" s="34"/>
      <c r="C461" s="136" t="s">
        <v>921</v>
      </c>
      <c r="D461" s="34"/>
      <c r="E461" s="144" t="s">
        <v>925</v>
      </c>
      <c r="F461" s="138">
        <f>F462+F464</f>
        <v>2407.4</v>
      </c>
      <c r="G461" s="138">
        <f>G462+G464</f>
        <v>2407.4</v>
      </c>
      <c r="H461" s="138">
        <f t="shared" ref="H461:I461" si="225">H462+H464</f>
        <v>1805.8</v>
      </c>
      <c r="I461" s="138">
        <f t="shared" si="225"/>
        <v>1805.8</v>
      </c>
      <c r="J461" s="138">
        <f t="shared" si="222"/>
        <v>75.010384647337375</v>
      </c>
      <c r="K461" s="138">
        <f t="shared" si="223"/>
        <v>100</v>
      </c>
    </row>
    <row r="462" spans="1:11" ht="25.5" x14ac:dyDescent="0.25">
      <c r="A462" s="120"/>
      <c r="B462" s="7"/>
      <c r="C462" s="96" t="s">
        <v>922</v>
      </c>
      <c r="D462" s="96"/>
      <c r="E462" s="155" t="s">
        <v>924</v>
      </c>
      <c r="F462" s="99">
        <f>F463</f>
        <v>1437.4</v>
      </c>
      <c r="G462" s="99">
        <f>G463</f>
        <v>1437.4</v>
      </c>
      <c r="H462" s="99">
        <f t="shared" ref="H462:I462" si="226">H463</f>
        <v>1080</v>
      </c>
      <c r="I462" s="99">
        <f t="shared" si="226"/>
        <v>1080</v>
      </c>
      <c r="J462" s="99">
        <f t="shared" si="222"/>
        <v>75.135661611242526</v>
      </c>
      <c r="K462" s="99">
        <f t="shared" si="223"/>
        <v>100</v>
      </c>
    </row>
    <row r="463" spans="1:11" ht="25.5" x14ac:dyDescent="0.25">
      <c r="A463" s="120"/>
      <c r="B463" s="7"/>
      <c r="C463" s="96"/>
      <c r="D463" s="96" t="s">
        <v>56</v>
      </c>
      <c r="E463" s="28" t="s">
        <v>57</v>
      </c>
      <c r="F463" s="99">
        <v>1437.4</v>
      </c>
      <c r="G463" s="99">
        <v>1437.4</v>
      </c>
      <c r="H463" s="99">
        <v>1080</v>
      </c>
      <c r="I463" s="99">
        <v>1080</v>
      </c>
      <c r="J463" s="99">
        <f t="shared" si="222"/>
        <v>75.135661611242526</v>
      </c>
      <c r="K463" s="99">
        <f t="shared" si="223"/>
        <v>100</v>
      </c>
    </row>
    <row r="464" spans="1:11" x14ac:dyDescent="0.25">
      <c r="A464" s="120"/>
      <c r="B464" s="7"/>
      <c r="C464" s="96" t="s">
        <v>923</v>
      </c>
      <c r="D464" s="96"/>
      <c r="E464" s="155" t="s">
        <v>927</v>
      </c>
      <c r="F464" s="99">
        <f>F465</f>
        <v>970</v>
      </c>
      <c r="G464" s="99">
        <f>G465</f>
        <v>970</v>
      </c>
      <c r="H464" s="99">
        <f t="shared" ref="H464:I464" si="227">H465</f>
        <v>725.8</v>
      </c>
      <c r="I464" s="99">
        <f t="shared" si="227"/>
        <v>725.8</v>
      </c>
      <c r="J464" s="99">
        <f t="shared" si="222"/>
        <v>74.824742268041234</v>
      </c>
      <c r="K464" s="99">
        <f t="shared" si="223"/>
        <v>100</v>
      </c>
    </row>
    <row r="465" spans="1:11" ht="25.5" x14ac:dyDescent="0.25">
      <c r="A465" s="120"/>
      <c r="B465" s="7"/>
      <c r="C465" s="96"/>
      <c r="D465" s="96" t="s">
        <v>56</v>
      </c>
      <c r="E465" s="28" t="s">
        <v>57</v>
      </c>
      <c r="F465" s="99">
        <v>970</v>
      </c>
      <c r="G465" s="99">
        <v>970</v>
      </c>
      <c r="H465" s="99">
        <v>725.8</v>
      </c>
      <c r="I465" s="99">
        <v>725.8</v>
      </c>
      <c r="J465" s="99">
        <f t="shared" si="222"/>
        <v>74.824742268041234</v>
      </c>
      <c r="K465" s="99">
        <f t="shared" si="223"/>
        <v>100</v>
      </c>
    </row>
    <row r="466" spans="1:11" s="149" customFormat="1" x14ac:dyDescent="0.25">
      <c r="A466" s="120"/>
      <c r="B466" s="7" t="s">
        <v>808</v>
      </c>
      <c r="C466" s="121"/>
      <c r="D466" s="120"/>
      <c r="E466" s="122" t="s">
        <v>809</v>
      </c>
      <c r="F466" s="123">
        <f t="shared" ref="F466:I470" si="228">F467</f>
        <v>63485.1</v>
      </c>
      <c r="G466" s="123">
        <f t="shared" si="228"/>
        <v>63485.1</v>
      </c>
      <c r="H466" s="123">
        <f t="shared" si="228"/>
        <v>1421.4</v>
      </c>
      <c r="I466" s="123">
        <f t="shared" si="228"/>
        <v>1421.4</v>
      </c>
      <c r="J466" s="123">
        <f t="shared" si="222"/>
        <v>2.2389505569023282</v>
      </c>
      <c r="K466" s="123">
        <f t="shared" si="223"/>
        <v>100</v>
      </c>
    </row>
    <row r="467" spans="1:11" s="149" customFormat="1" x14ac:dyDescent="0.25">
      <c r="A467" s="120"/>
      <c r="B467" s="7" t="s">
        <v>810</v>
      </c>
      <c r="C467" s="121"/>
      <c r="D467" s="120"/>
      <c r="E467" s="122" t="s">
        <v>811</v>
      </c>
      <c r="F467" s="123">
        <f>F468+F477</f>
        <v>63485.1</v>
      </c>
      <c r="G467" s="123">
        <f>G468+G477</f>
        <v>63485.1</v>
      </c>
      <c r="H467" s="123">
        <f t="shared" ref="H467:I467" si="229">H468+H477</f>
        <v>1421.4</v>
      </c>
      <c r="I467" s="123">
        <f t="shared" si="229"/>
        <v>1421.4</v>
      </c>
      <c r="J467" s="123">
        <f t="shared" si="222"/>
        <v>2.2389505569023282</v>
      </c>
      <c r="K467" s="123">
        <f t="shared" si="223"/>
        <v>100</v>
      </c>
    </row>
    <row r="468" spans="1:11" s="149" customFormat="1" ht="25.5" x14ac:dyDescent="0.25">
      <c r="A468" s="120"/>
      <c r="B468" s="7"/>
      <c r="C468" s="121" t="s">
        <v>6</v>
      </c>
      <c r="D468" s="120"/>
      <c r="E468" s="124" t="s">
        <v>7</v>
      </c>
      <c r="F468" s="123">
        <f t="shared" si="228"/>
        <v>62036.7</v>
      </c>
      <c r="G468" s="123">
        <f t="shared" si="228"/>
        <v>62036.7</v>
      </c>
      <c r="H468" s="123">
        <f t="shared" si="228"/>
        <v>0</v>
      </c>
      <c r="I468" s="123">
        <f t="shared" si="228"/>
        <v>0</v>
      </c>
      <c r="J468" s="123">
        <f t="shared" si="222"/>
        <v>0</v>
      </c>
      <c r="K468" s="123"/>
    </row>
    <row r="469" spans="1:11" ht="25.5" x14ac:dyDescent="0.25">
      <c r="A469" s="125"/>
      <c r="B469" s="126"/>
      <c r="C469" s="127" t="s">
        <v>49</v>
      </c>
      <c r="D469" s="126"/>
      <c r="E469" s="196" t="s">
        <v>50</v>
      </c>
      <c r="F469" s="129">
        <f t="shared" si="228"/>
        <v>62036.7</v>
      </c>
      <c r="G469" s="129">
        <f t="shared" si="228"/>
        <v>62036.7</v>
      </c>
      <c r="H469" s="129">
        <f t="shared" si="228"/>
        <v>0</v>
      </c>
      <c r="I469" s="129">
        <f t="shared" si="228"/>
        <v>0</v>
      </c>
      <c r="J469" s="129">
        <f t="shared" si="222"/>
        <v>0</v>
      </c>
      <c r="K469" s="129"/>
    </row>
    <row r="470" spans="1:11" x14ac:dyDescent="0.25">
      <c r="A470" s="177"/>
      <c r="B470" s="198"/>
      <c r="C470" s="199" t="s">
        <v>68</v>
      </c>
      <c r="D470" s="198"/>
      <c r="E470" s="200" t="s">
        <v>69</v>
      </c>
      <c r="F470" s="201">
        <f t="shared" si="228"/>
        <v>62036.7</v>
      </c>
      <c r="G470" s="201">
        <f t="shared" si="228"/>
        <v>62036.7</v>
      </c>
      <c r="H470" s="201">
        <f t="shared" si="228"/>
        <v>0</v>
      </c>
      <c r="I470" s="201">
        <f t="shared" si="228"/>
        <v>0</v>
      </c>
      <c r="J470" s="201">
        <f t="shared" si="222"/>
        <v>0</v>
      </c>
      <c r="K470" s="201"/>
    </row>
    <row r="471" spans="1:11" ht="41.25" customHeight="1" x14ac:dyDescent="0.25">
      <c r="A471" s="135"/>
      <c r="B471" s="135"/>
      <c r="C471" s="34" t="s">
        <v>916</v>
      </c>
      <c r="D471" s="136"/>
      <c r="E471" s="245" t="s">
        <v>918</v>
      </c>
      <c r="F471" s="138">
        <f t="shared" ref="F471:I472" si="230">F472</f>
        <v>62036.7</v>
      </c>
      <c r="G471" s="138">
        <f t="shared" si="230"/>
        <v>62036.7</v>
      </c>
      <c r="H471" s="138">
        <f t="shared" si="230"/>
        <v>0</v>
      </c>
      <c r="I471" s="138">
        <f t="shared" si="230"/>
        <v>0</v>
      </c>
      <c r="J471" s="138">
        <f t="shared" si="222"/>
        <v>0</v>
      </c>
      <c r="K471" s="138"/>
    </row>
    <row r="472" spans="1:11" ht="30" customHeight="1" x14ac:dyDescent="0.25">
      <c r="A472" s="120"/>
      <c r="B472" s="7"/>
      <c r="C472" s="32" t="s">
        <v>917</v>
      </c>
      <c r="D472" s="32"/>
      <c r="E472" s="246" t="s">
        <v>928</v>
      </c>
      <c r="F472" s="38">
        <f>F473</f>
        <v>62036.7</v>
      </c>
      <c r="G472" s="38">
        <f>G473</f>
        <v>62036.7</v>
      </c>
      <c r="H472" s="38">
        <f t="shared" si="230"/>
        <v>0</v>
      </c>
      <c r="I472" s="38">
        <f t="shared" si="230"/>
        <v>0</v>
      </c>
      <c r="J472" s="38">
        <f t="shared" si="222"/>
        <v>0</v>
      </c>
      <c r="K472" s="38"/>
    </row>
    <row r="473" spans="1:11" ht="26.25" x14ac:dyDescent="0.25">
      <c r="A473" s="120"/>
      <c r="B473" s="7"/>
      <c r="C473" s="14"/>
      <c r="D473" s="32" t="s">
        <v>167</v>
      </c>
      <c r="E473" s="26" t="s">
        <v>168</v>
      </c>
      <c r="F473" s="29">
        <f t="shared" ref="F473:I473" si="231">F474+F476</f>
        <v>62036.7</v>
      </c>
      <c r="G473" s="29">
        <f t="shared" ref="G473" si="232">G474+G476</f>
        <v>62036.7</v>
      </c>
      <c r="H473" s="29">
        <f t="shared" si="231"/>
        <v>0</v>
      </c>
      <c r="I473" s="29">
        <f t="shared" si="231"/>
        <v>0</v>
      </c>
      <c r="J473" s="29">
        <f t="shared" si="222"/>
        <v>0</v>
      </c>
      <c r="K473" s="29"/>
    </row>
    <row r="474" spans="1:11" x14ac:dyDescent="0.25">
      <c r="A474" s="120"/>
      <c r="B474" s="7"/>
      <c r="C474" s="14"/>
      <c r="D474" s="32"/>
      <c r="E474" s="26" t="s">
        <v>1041</v>
      </c>
      <c r="F474" s="99">
        <v>57131.1</v>
      </c>
      <c r="G474" s="99">
        <v>57131.1</v>
      </c>
      <c r="H474" s="99">
        <v>0</v>
      </c>
      <c r="I474" s="99">
        <v>0</v>
      </c>
      <c r="J474" s="99">
        <f t="shared" si="222"/>
        <v>0</v>
      </c>
      <c r="K474" s="99"/>
    </row>
    <row r="475" spans="1:11" x14ac:dyDescent="0.25">
      <c r="A475" s="120"/>
      <c r="B475" s="7"/>
      <c r="C475" s="14"/>
      <c r="D475" s="32"/>
      <c r="E475" s="26" t="s">
        <v>1042</v>
      </c>
      <c r="F475" s="99"/>
      <c r="G475" s="99"/>
      <c r="H475" s="99"/>
      <c r="I475" s="99"/>
      <c r="J475" s="99" t="e">
        <f t="shared" si="222"/>
        <v>#DIV/0!</v>
      </c>
      <c r="K475" s="99"/>
    </row>
    <row r="476" spans="1:11" x14ac:dyDescent="0.25">
      <c r="A476" s="120"/>
      <c r="B476" s="7"/>
      <c r="C476" s="14"/>
      <c r="D476" s="32"/>
      <c r="E476" s="26" t="s">
        <v>173</v>
      </c>
      <c r="F476" s="99">
        <v>4905.6000000000004</v>
      </c>
      <c r="G476" s="99">
        <v>4905.6000000000004</v>
      </c>
      <c r="H476" s="99">
        <v>0</v>
      </c>
      <c r="I476" s="99">
        <v>0</v>
      </c>
      <c r="J476" s="99">
        <f t="shared" si="222"/>
        <v>0</v>
      </c>
      <c r="K476" s="99"/>
    </row>
    <row r="477" spans="1:11" s="149" customFormat="1" x14ac:dyDescent="0.25">
      <c r="A477" s="120"/>
      <c r="B477" s="7"/>
      <c r="C477" s="33" t="s">
        <v>343</v>
      </c>
      <c r="D477" s="33"/>
      <c r="E477" s="279" t="s">
        <v>344</v>
      </c>
      <c r="F477" s="95">
        <f>F478</f>
        <v>1448.4</v>
      </c>
      <c r="G477" s="95">
        <f>G478</f>
        <v>1448.4</v>
      </c>
      <c r="H477" s="95">
        <f t="shared" ref="H477:I477" si="233">H478</f>
        <v>1421.4</v>
      </c>
      <c r="I477" s="95">
        <f t="shared" si="233"/>
        <v>1421.4</v>
      </c>
      <c r="J477" s="95">
        <f t="shared" si="222"/>
        <v>98.135874067937038</v>
      </c>
      <c r="K477" s="95">
        <f t="shared" si="223"/>
        <v>100</v>
      </c>
    </row>
    <row r="478" spans="1:11" s="149" customFormat="1" ht="39" x14ac:dyDescent="0.25">
      <c r="A478" s="120"/>
      <c r="B478" s="7"/>
      <c r="C478" s="33" t="s">
        <v>347</v>
      </c>
      <c r="D478" s="33"/>
      <c r="E478" s="279" t="s">
        <v>348</v>
      </c>
      <c r="F478" s="95">
        <f>F479+F481</f>
        <v>1448.4</v>
      </c>
      <c r="G478" s="95">
        <f>G479+G481</f>
        <v>1448.4</v>
      </c>
      <c r="H478" s="95">
        <f t="shared" ref="H478:I478" si="234">H479+H481</f>
        <v>1421.4</v>
      </c>
      <c r="I478" s="95">
        <f t="shared" si="234"/>
        <v>1421.4</v>
      </c>
      <c r="J478" s="95">
        <f t="shared" si="222"/>
        <v>98.135874067937038</v>
      </c>
      <c r="K478" s="95">
        <f t="shared" si="223"/>
        <v>100</v>
      </c>
    </row>
    <row r="479" spans="1:11" ht="51" x14ac:dyDescent="0.25">
      <c r="A479" s="120"/>
      <c r="B479" s="7"/>
      <c r="C479" s="14" t="s">
        <v>969</v>
      </c>
      <c r="D479" s="27"/>
      <c r="E479" s="28" t="s">
        <v>970</v>
      </c>
      <c r="F479" s="99">
        <v>271</v>
      </c>
      <c r="G479" s="99">
        <v>271</v>
      </c>
      <c r="H479" s="99">
        <v>271</v>
      </c>
      <c r="I479" s="99">
        <v>271</v>
      </c>
      <c r="J479" s="99">
        <f t="shared" si="222"/>
        <v>100</v>
      </c>
      <c r="K479" s="99">
        <f t="shared" si="223"/>
        <v>100</v>
      </c>
    </row>
    <row r="480" spans="1:11" ht="25.5" x14ac:dyDescent="0.25">
      <c r="A480" s="120"/>
      <c r="B480" s="7"/>
      <c r="C480" s="7"/>
      <c r="D480" s="27" t="s">
        <v>13</v>
      </c>
      <c r="E480" s="28" t="s">
        <v>14</v>
      </c>
      <c r="F480" s="99">
        <v>271</v>
      </c>
      <c r="G480" s="99">
        <v>271</v>
      </c>
      <c r="H480" s="99">
        <v>271</v>
      </c>
      <c r="I480" s="99">
        <v>271</v>
      </c>
      <c r="J480" s="99">
        <f t="shared" si="222"/>
        <v>100</v>
      </c>
      <c r="K480" s="99">
        <f t="shared" si="223"/>
        <v>100</v>
      </c>
    </row>
    <row r="481" spans="1:11" ht="51" x14ac:dyDescent="0.25">
      <c r="A481" s="120"/>
      <c r="B481" s="7"/>
      <c r="C481" s="108" t="s">
        <v>971</v>
      </c>
      <c r="D481" s="107"/>
      <c r="E481" s="106" t="s">
        <v>972</v>
      </c>
      <c r="F481" s="99">
        <f>F482</f>
        <v>1177.4000000000001</v>
      </c>
      <c r="G481" s="99">
        <f>G482</f>
        <v>1177.4000000000001</v>
      </c>
      <c r="H481" s="99">
        <f t="shared" ref="H481:I481" si="235">H482</f>
        <v>1150.4000000000001</v>
      </c>
      <c r="I481" s="99">
        <f t="shared" si="235"/>
        <v>1150.4000000000001</v>
      </c>
      <c r="J481" s="99">
        <f t="shared" si="222"/>
        <v>97.706811618821135</v>
      </c>
      <c r="K481" s="99">
        <f t="shared" si="223"/>
        <v>100</v>
      </c>
    </row>
    <row r="482" spans="1:11" ht="25.5" x14ac:dyDescent="0.25">
      <c r="A482" s="120"/>
      <c r="B482" s="7"/>
      <c r="C482" s="7"/>
      <c r="D482" s="27" t="s">
        <v>13</v>
      </c>
      <c r="E482" s="28" t="s">
        <v>14</v>
      </c>
      <c r="F482" s="99">
        <v>1177.4000000000001</v>
      </c>
      <c r="G482" s="99">
        <v>1177.4000000000001</v>
      </c>
      <c r="H482" s="99">
        <v>1150.4000000000001</v>
      </c>
      <c r="I482" s="99">
        <v>1150.4000000000001</v>
      </c>
      <c r="J482" s="99">
        <f t="shared" si="222"/>
        <v>97.706811618821135</v>
      </c>
      <c r="K482" s="99">
        <f t="shared" si="223"/>
        <v>100</v>
      </c>
    </row>
    <row r="483" spans="1:11" x14ac:dyDescent="0.25">
      <c r="A483" s="120"/>
      <c r="B483" s="281" t="s">
        <v>1049</v>
      </c>
      <c r="C483" s="281"/>
      <c r="D483" s="281"/>
      <c r="E483" s="288" t="s">
        <v>1050</v>
      </c>
      <c r="F483" s="95"/>
      <c r="G483" s="95"/>
      <c r="H483" s="95"/>
      <c r="I483" s="95"/>
      <c r="J483" s="95" t="e">
        <f t="shared" si="222"/>
        <v>#DIV/0!</v>
      </c>
      <c r="K483" s="95" t="e">
        <f t="shared" si="223"/>
        <v>#DIV/0!</v>
      </c>
    </row>
    <row r="484" spans="1:11" x14ac:dyDescent="0.25">
      <c r="A484" s="120"/>
      <c r="B484" s="281" t="s">
        <v>1052</v>
      </c>
      <c r="C484" s="281"/>
      <c r="D484" s="281"/>
      <c r="E484" s="289" t="s">
        <v>1053</v>
      </c>
      <c r="F484" s="95"/>
      <c r="G484" s="95"/>
      <c r="H484" s="95"/>
      <c r="I484" s="95"/>
      <c r="J484" s="95" t="e">
        <f t="shared" si="222"/>
        <v>#DIV/0!</v>
      </c>
      <c r="K484" s="95" t="e">
        <f t="shared" si="223"/>
        <v>#DIV/0!</v>
      </c>
    </row>
    <row r="485" spans="1:11" x14ac:dyDescent="0.25">
      <c r="A485" s="120"/>
      <c r="B485" s="281"/>
      <c r="C485" s="290" t="s">
        <v>745</v>
      </c>
      <c r="D485" s="290"/>
      <c r="E485" s="291" t="s">
        <v>1051</v>
      </c>
      <c r="F485" s="95"/>
      <c r="G485" s="95"/>
      <c r="H485" s="95"/>
      <c r="I485" s="95"/>
      <c r="J485" s="95" t="e">
        <f t="shared" si="222"/>
        <v>#DIV/0!</v>
      </c>
      <c r="K485" s="95" t="e">
        <f t="shared" si="223"/>
        <v>#DIV/0!</v>
      </c>
    </row>
    <row r="486" spans="1:11" ht="38.25" x14ac:dyDescent="0.25">
      <c r="A486" s="120"/>
      <c r="B486" s="281"/>
      <c r="C486" s="281" t="s">
        <v>347</v>
      </c>
      <c r="D486" s="281"/>
      <c r="E486" s="288" t="s">
        <v>799</v>
      </c>
      <c r="F486" s="95"/>
      <c r="G486" s="95"/>
      <c r="H486" s="95"/>
      <c r="I486" s="95"/>
      <c r="J486" s="95" t="e">
        <f t="shared" si="222"/>
        <v>#DIV/0!</v>
      </c>
      <c r="K486" s="95" t="e">
        <f t="shared" si="223"/>
        <v>#DIV/0!</v>
      </c>
    </row>
    <row r="487" spans="1:11" ht="26.25" x14ac:dyDescent="0.25">
      <c r="A487" s="120"/>
      <c r="B487" s="44"/>
      <c r="C487" s="44" t="s">
        <v>1048</v>
      </c>
      <c r="D487" s="44"/>
      <c r="E487" s="98" t="s">
        <v>1047</v>
      </c>
      <c r="F487" s="99"/>
      <c r="G487" s="99"/>
      <c r="H487" s="99"/>
      <c r="I487" s="99"/>
      <c r="J487" s="99" t="e">
        <f t="shared" si="222"/>
        <v>#DIV/0!</v>
      </c>
      <c r="K487" s="99" t="e">
        <f t="shared" si="223"/>
        <v>#DIV/0!</v>
      </c>
    </row>
    <row r="488" spans="1:11" x14ac:dyDescent="0.25">
      <c r="A488" s="120"/>
      <c r="B488" s="44"/>
      <c r="C488" s="44"/>
      <c r="D488" s="44" t="s">
        <v>13</v>
      </c>
      <c r="E488" s="45" t="s">
        <v>340</v>
      </c>
      <c r="F488" s="99"/>
      <c r="G488" s="99"/>
      <c r="H488" s="99"/>
      <c r="I488" s="99"/>
      <c r="J488" s="99" t="e">
        <f t="shared" si="222"/>
        <v>#DIV/0!</v>
      </c>
      <c r="K488" s="99" t="e">
        <f t="shared" si="223"/>
        <v>#DIV/0!</v>
      </c>
    </row>
    <row r="489" spans="1:11" x14ac:dyDescent="0.25">
      <c r="A489" s="120"/>
      <c r="B489" s="7">
        <v>1000</v>
      </c>
      <c r="C489" s="121"/>
      <c r="D489" s="120"/>
      <c r="E489" s="122" t="s">
        <v>812</v>
      </c>
      <c r="F489" s="123">
        <f t="shared" ref="F489:I489" si="236">F490+F497+F529+F543</f>
        <v>39626.6</v>
      </c>
      <c r="G489" s="123">
        <f t="shared" ref="G489" si="237">G490+G497+G529+G543</f>
        <v>39626.6</v>
      </c>
      <c r="H489" s="123">
        <f t="shared" si="236"/>
        <v>13943.8</v>
      </c>
      <c r="I489" s="123">
        <f t="shared" si="236"/>
        <v>13926</v>
      </c>
      <c r="J489" s="123">
        <f t="shared" si="222"/>
        <v>35.14306046948262</v>
      </c>
      <c r="K489" s="123">
        <f t="shared" si="223"/>
        <v>99.872344698001982</v>
      </c>
    </row>
    <row r="490" spans="1:11" x14ac:dyDescent="0.25">
      <c r="A490" s="120"/>
      <c r="B490" s="7" t="s">
        <v>813</v>
      </c>
      <c r="C490" s="121"/>
      <c r="D490" s="120"/>
      <c r="E490" s="124" t="s">
        <v>814</v>
      </c>
      <c r="F490" s="123">
        <f t="shared" ref="F490:I494" si="238">F491</f>
        <v>6046.4</v>
      </c>
      <c r="G490" s="123">
        <f t="shared" si="238"/>
        <v>6046.4</v>
      </c>
      <c r="H490" s="123">
        <f t="shared" si="238"/>
        <v>2780.5</v>
      </c>
      <c r="I490" s="123">
        <f t="shared" si="238"/>
        <v>2762.7</v>
      </c>
      <c r="J490" s="123">
        <f t="shared" si="222"/>
        <v>45.691651230484254</v>
      </c>
      <c r="K490" s="123">
        <f t="shared" si="223"/>
        <v>99.359827369178205</v>
      </c>
    </row>
    <row r="491" spans="1:11" ht="25.5" x14ac:dyDescent="0.25">
      <c r="A491" s="120"/>
      <c r="B491" s="7"/>
      <c r="C491" s="121" t="s">
        <v>6</v>
      </c>
      <c r="D491" s="7"/>
      <c r="E491" s="124" t="s">
        <v>7</v>
      </c>
      <c r="F491" s="123">
        <f t="shared" si="238"/>
        <v>6046.4</v>
      </c>
      <c r="G491" s="123">
        <f t="shared" si="238"/>
        <v>6046.4</v>
      </c>
      <c r="H491" s="123">
        <f t="shared" si="238"/>
        <v>2780.5</v>
      </c>
      <c r="I491" s="123">
        <f t="shared" si="238"/>
        <v>2762.7</v>
      </c>
      <c r="J491" s="123">
        <f t="shared" si="222"/>
        <v>45.691651230484254</v>
      </c>
      <c r="K491" s="123">
        <f t="shared" si="223"/>
        <v>99.359827369178205</v>
      </c>
    </row>
    <row r="492" spans="1:11" ht="25.5" x14ac:dyDescent="0.25">
      <c r="A492" s="125"/>
      <c r="B492" s="126"/>
      <c r="C492" s="127" t="s">
        <v>8</v>
      </c>
      <c r="D492" s="126"/>
      <c r="E492" s="128" t="s">
        <v>9</v>
      </c>
      <c r="F492" s="129">
        <f t="shared" si="238"/>
        <v>6046.4</v>
      </c>
      <c r="G492" s="129">
        <f t="shared" si="238"/>
        <v>6046.4</v>
      </c>
      <c r="H492" s="129">
        <f t="shared" si="238"/>
        <v>2780.5</v>
      </c>
      <c r="I492" s="129">
        <f t="shared" si="238"/>
        <v>2762.7</v>
      </c>
      <c r="J492" s="129">
        <f t="shared" si="222"/>
        <v>45.691651230484254</v>
      </c>
      <c r="K492" s="129">
        <f t="shared" si="223"/>
        <v>99.359827369178205</v>
      </c>
    </row>
    <row r="493" spans="1:11" ht="25.5" x14ac:dyDescent="0.25">
      <c r="A493" s="130"/>
      <c r="B493" s="131"/>
      <c r="C493" s="132" t="s">
        <v>21</v>
      </c>
      <c r="D493" s="131"/>
      <c r="E493" s="133" t="s">
        <v>22</v>
      </c>
      <c r="F493" s="134">
        <f t="shared" si="238"/>
        <v>6046.4</v>
      </c>
      <c r="G493" s="134">
        <f t="shared" si="238"/>
        <v>6046.4</v>
      </c>
      <c r="H493" s="134">
        <f t="shared" si="238"/>
        <v>2780.5</v>
      </c>
      <c r="I493" s="134">
        <f t="shared" si="238"/>
        <v>2762.7</v>
      </c>
      <c r="J493" s="134">
        <f t="shared" si="222"/>
        <v>45.691651230484254</v>
      </c>
      <c r="K493" s="134">
        <f t="shared" si="223"/>
        <v>99.359827369178205</v>
      </c>
    </row>
    <row r="494" spans="1:11" ht="63.75" x14ac:dyDescent="0.25">
      <c r="A494" s="135"/>
      <c r="B494" s="34"/>
      <c r="C494" s="136" t="s">
        <v>23</v>
      </c>
      <c r="D494" s="34"/>
      <c r="E494" s="144" t="s">
        <v>815</v>
      </c>
      <c r="F494" s="138">
        <f t="shared" si="238"/>
        <v>6046.4</v>
      </c>
      <c r="G494" s="138">
        <f t="shared" si="238"/>
        <v>6046.4</v>
      </c>
      <c r="H494" s="138">
        <f t="shared" si="238"/>
        <v>2780.5</v>
      </c>
      <c r="I494" s="138">
        <f t="shared" si="238"/>
        <v>2762.7</v>
      </c>
      <c r="J494" s="138">
        <f t="shared" si="222"/>
        <v>45.691651230484254</v>
      </c>
      <c r="K494" s="138">
        <f t="shared" si="223"/>
        <v>99.359827369178205</v>
      </c>
    </row>
    <row r="495" spans="1:11" ht="25.5" x14ac:dyDescent="0.25">
      <c r="A495" s="116"/>
      <c r="B495" s="27"/>
      <c r="C495" s="139" t="s">
        <v>30</v>
      </c>
      <c r="D495" s="27"/>
      <c r="E495" s="30" t="s">
        <v>31</v>
      </c>
      <c r="F495" s="29">
        <f>+F496</f>
        <v>6046.4</v>
      </c>
      <c r="G495" s="29">
        <f>+G496</f>
        <v>6046.4</v>
      </c>
      <c r="H495" s="29">
        <f t="shared" ref="H495:I495" si="239">+H496</f>
        <v>2780.5</v>
      </c>
      <c r="I495" s="29">
        <f t="shared" si="239"/>
        <v>2762.7</v>
      </c>
      <c r="J495" s="29">
        <f t="shared" si="222"/>
        <v>45.691651230484254</v>
      </c>
      <c r="K495" s="29">
        <f t="shared" si="223"/>
        <v>99.359827369178205</v>
      </c>
    </row>
    <row r="496" spans="1:11" x14ac:dyDescent="0.25">
      <c r="A496" s="116"/>
      <c r="B496" s="27"/>
      <c r="C496" s="139"/>
      <c r="D496" s="27" t="s">
        <v>32</v>
      </c>
      <c r="E496" s="28" t="s">
        <v>33</v>
      </c>
      <c r="F496" s="38">
        <v>6046.4</v>
      </c>
      <c r="G496" s="38">
        <v>6046.4</v>
      </c>
      <c r="H496" s="38">
        <v>2780.5</v>
      </c>
      <c r="I496" s="38">
        <v>2762.7</v>
      </c>
      <c r="J496" s="38">
        <f t="shared" si="222"/>
        <v>45.691651230484254</v>
      </c>
      <c r="K496" s="38">
        <f t="shared" si="223"/>
        <v>99.359827369178205</v>
      </c>
    </row>
    <row r="497" spans="1:11" x14ac:dyDescent="0.25">
      <c r="A497" s="120"/>
      <c r="B497" s="7" t="s">
        <v>903</v>
      </c>
      <c r="C497" s="121"/>
      <c r="D497" s="120"/>
      <c r="E497" s="122" t="s">
        <v>816</v>
      </c>
      <c r="F497" s="123">
        <f t="shared" ref="F497:I497" si="240">F498</f>
        <v>2677</v>
      </c>
      <c r="G497" s="123">
        <f t="shared" si="240"/>
        <v>2677</v>
      </c>
      <c r="H497" s="123">
        <f t="shared" si="240"/>
        <v>1998.3</v>
      </c>
      <c r="I497" s="123">
        <f t="shared" si="240"/>
        <v>1998.3</v>
      </c>
      <c r="J497" s="123">
        <f t="shared" si="222"/>
        <v>74.646992902502802</v>
      </c>
      <c r="K497" s="123">
        <f t="shared" si="223"/>
        <v>100</v>
      </c>
    </row>
    <row r="498" spans="1:11" ht="25.5" x14ac:dyDescent="0.25">
      <c r="A498" s="120"/>
      <c r="B498" s="7"/>
      <c r="C498" s="121" t="s">
        <v>6</v>
      </c>
      <c r="D498" s="7"/>
      <c r="E498" s="30" t="s">
        <v>7</v>
      </c>
      <c r="F498" s="188">
        <f>F499+F513+F508</f>
        <v>2677</v>
      </c>
      <c r="G498" s="188">
        <f>G499+G513+G508</f>
        <v>2677</v>
      </c>
      <c r="H498" s="188">
        <f t="shared" ref="H498:I498" si="241">H499+H513+H508</f>
        <v>1998.3</v>
      </c>
      <c r="I498" s="188">
        <f t="shared" si="241"/>
        <v>1998.3</v>
      </c>
      <c r="J498" s="188">
        <f t="shared" si="222"/>
        <v>74.646992902502802</v>
      </c>
      <c r="K498" s="188">
        <f t="shared" si="223"/>
        <v>100</v>
      </c>
    </row>
    <row r="499" spans="1:11" ht="25.5" x14ac:dyDescent="0.25">
      <c r="A499" s="125"/>
      <c r="B499" s="126"/>
      <c r="C499" s="127" t="s">
        <v>151</v>
      </c>
      <c r="D499" s="126"/>
      <c r="E499" s="128" t="s">
        <v>817</v>
      </c>
      <c r="F499" s="129">
        <f>F500+F503</f>
        <v>41.3</v>
      </c>
      <c r="G499" s="129">
        <f>G500+G503</f>
        <v>41.3</v>
      </c>
      <c r="H499" s="129">
        <f t="shared" ref="H499:I499" si="242">H500+H503</f>
        <v>0</v>
      </c>
      <c r="I499" s="129">
        <f t="shared" si="242"/>
        <v>0</v>
      </c>
      <c r="J499" s="129">
        <f t="shared" si="222"/>
        <v>0</v>
      </c>
      <c r="K499" s="129"/>
    </row>
    <row r="500" spans="1:11" ht="26.25" customHeight="1" x14ac:dyDescent="0.25">
      <c r="A500" s="135"/>
      <c r="B500" s="34"/>
      <c r="C500" s="136" t="s">
        <v>819</v>
      </c>
      <c r="D500" s="34"/>
      <c r="E500" s="137" t="s">
        <v>158</v>
      </c>
      <c r="F500" s="141">
        <f t="shared" ref="F500:I501" si="243">F501</f>
        <v>0</v>
      </c>
      <c r="G500" s="141">
        <f t="shared" si="243"/>
        <v>0</v>
      </c>
      <c r="H500" s="141">
        <f t="shared" si="243"/>
        <v>0</v>
      </c>
      <c r="I500" s="141">
        <f t="shared" si="243"/>
        <v>0</v>
      </c>
      <c r="J500" s="141" t="e">
        <f t="shared" si="222"/>
        <v>#DIV/0!</v>
      </c>
      <c r="K500" s="141"/>
    </row>
    <row r="501" spans="1:11" ht="41.25" customHeight="1" x14ac:dyDescent="0.25">
      <c r="A501" s="116"/>
      <c r="B501" s="27"/>
      <c r="C501" s="139" t="s">
        <v>159</v>
      </c>
      <c r="D501" s="27"/>
      <c r="E501" s="28" t="s">
        <v>160</v>
      </c>
      <c r="F501" s="29">
        <f t="shared" si="243"/>
        <v>0</v>
      </c>
      <c r="G501" s="29">
        <f t="shared" si="243"/>
        <v>0</v>
      </c>
      <c r="H501" s="29">
        <f t="shared" si="243"/>
        <v>0</v>
      </c>
      <c r="I501" s="29">
        <f t="shared" si="243"/>
        <v>0</v>
      </c>
      <c r="J501" s="29" t="e">
        <f t="shared" si="222"/>
        <v>#DIV/0!</v>
      </c>
      <c r="K501" s="29"/>
    </row>
    <row r="502" spans="1:11" x14ac:dyDescent="0.25">
      <c r="A502" s="116"/>
      <c r="B502" s="27"/>
      <c r="C502" s="121"/>
      <c r="D502" s="27" t="s">
        <v>32</v>
      </c>
      <c r="E502" s="28" t="s">
        <v>33</v>
      </c>
      <c r="F502" s="29">
        <v>0</v>
      </c>
      <c r="G502" s="29">
        <v>0</v>
      </c>
      <c r="H502" s="29">
        <v>0</v>
      </c>
      <c r="I502" s="29">
        <v>0</v>
      </c>
      <c r="J502" s="29" t="e">
        <f t="shared" si="222"/>
        <v>#DIV/0!</v>
      </c>
      <c r="K502" s="29"/>
    </row>
    <row r="503" spans="1:11" ht="26.25" x14ac:dyDescent="0.25">
      <c r="A503" s="135"/>
      <c r="B503" s="34"/>
      <c r="C503" s="193" t="s">
        <v>661</v>
      </c>
      <c r="D503" s="194"/>
      <c r="E503" s="163" t="s">
        <v>662</v>
      </c>
      <c r="F503" s="138">
        <f t="shared" ref="F503:I504" si="244">F504</f>
        <v>41.3</v>
      </c>
      <c r="G503" s="138">
        <f t="shared" si="244"/>
        <v>41.3</v>
      </c>
      <c r="H503" s="138">
        <f t="shared" si="244"/>
        <v>0</v>
      </c>
      <c r="I503" s="138">
        <f t="shared" si="244"/>
        <v>0</v>
      </c>
      <c r="J503" s="138">
        <f t="shared" si="222"/>
        <v>0</v>
      </c>
      <c r="K503" s="138"/>
    </row>
    <row r="504" spans="1:11" ht="39" x14ac:dyDescent="0.25">
      <c r="A504" s="116"/>
      <c r="B504" s="27"/>
      <c r="C504" s="96" t="s">
        <v>908</v>
      </c>
      <c r="D504" s="32"/>
      <c r="E504" s="98" t="s">
        <v>909</v>
      </c>
      <c r="F504" s="29">
        <f t="shared" si="244"/>
        <v>41.3</v>
      </c>
      <c r="G504" s="29">
        <f t="shared" si="244"/>
        <v>41.3</v>
      </c>
      <c r="H504" s="29">
        <f t="shared" si="244"/>
        <v>0</v>
      </c>
      <c r="I504" s="29">
        <f t="shared" si="244"/>
        <v>0</v>
      </c>
      <c r="J504" s="29">
        <f t="shared" si="222"/>
        <v>0</v>
      </c>
      <c r="K504" s="29"/>
    </row>
    <row r="505" spans="1:11" x14ac:dyDescent="0.25">
      <c r="A505" s="116"/>
      <c r="B505" s="27"/>
      <c r="C505" s="150"/>
      <c r="D505" s="32" t="s">
        <v>32</v>
      </c>
      <c r="E505" s="26" t="s">
        <v>33</v>
      </c>
      <c r="F505" s="29">
        <v>41.3</v>
      </c>
      <c r="G505" s="29">
        <v>41.3</v>
      </c>
      <c r="H505" s="29">
        <v>0</v>
      </c>
      <c r="I505" s="29">
        <v>0</v>
      </c>
      <c r="J505" s="29">
        <f t="shared" si="222"/>
        <v>0</v>
      </c>
      <c r="K505" s="29"/>
    </row>
    <row r="506" spans="1:11" x14ac:dyDescent="0.25">
      <c r="A506" s="116"/>
      <c r="B506" s="27"/>
      <c r="C506" s="150"/>
      <c r="D506" s="32"/>
      <c r="E506" s="98" t="s">
        <v>90</v>
      </c>
      <c r="F506" s="29"/>
      <c r="G506" s="29"/>
      <c r="H506" s="29"/>
      <c r="I506" s="29"/>
      <c r="J506" s="29" t="e">
        <f t="shared" si="222"/>
        <v>#DIV/0!</v>
      </c>
      <c r="K506" s="29"/>
    </row>
    <row r="507" spans="1:11" x14ac:dyDescent="0.25">
      <c r="A507" s="116"/>
      <c r="B507" s="27"/>
      <c r="C507" s="150"/>
      <c r="D507" s="32"/>
      <c r="E507" s="98" t="s">
        <v>131</v>
      </c>
      <c r="F507" s="29">
        <v>41.3</v>
      </c>
      <c r="G507" s="29">
        <v>41.3</v>
      </c>
      <c r="H507" s="29">
        <v>0</v>
      </c>
      <c r="I507" s="29">
        <v>0</v>
      </c>
      <c r="J507" s="29">
        <f t="shared" si="222"/>
        <v>0</v>
      </c>
      <c r="K507" s="29"/>
    </row>
    <row r="508" spans="1:11" ht="25.5" x14ac:dyDescent="0.25">
      <c r="A508" s="125"/>
      <c r="B508" s="126"/>
      <c r="C508" s="127" t="s">
        <v>170</v>
      </c>
      <c r="D508" s="126"/>
      <c r="E508" s="196" t="s">
        <v>1007</v>
      </c>
      <c r="F508" s="129">
        <f t="shared" ref="F508:I510" si="245">F509</f>
        <v>673.9</v>
      </c>
      <c r="G508" s="129">
        <f t="shared" si="245"/>
        <v>673.9</v>
      </c>
      <c r="H508" s="129">
        <f t="shared" si="245"/>
        <v>36.5</v>
      </c>
      <c r="I508" s="129">
        <f t="shared" si="245"/>
        <v>36.5</v>
      </c>
      <c r="J508" s="129">
        <f t="shared" si="222"/>
        <v>5.4162338625908895</v>
      </c>
      <c r="K508" s="129">
        <f t="shared" si="223"/>
        <v>100</v>
      </c>
    </row>
    <row r="509" spans="1:11" x14ac:dyDescent="0.25">
      <c r="A509" s="177"/>
      <c r="B509" s="198"/>
      <c r="C509" s="199" t="s">
        <v>820</v>
      </c>
      <c r="D509" s="198"/>
      <c r="E509" s="214" t="s">
        <v>821</v>
      </c>
      <c r="F509" s="201">
        <f t="shared" si="245"/>
        <v>673.9</v>
      </c>
      <c r="G509" s="201">
        <f t="shared" si="245"/>
        <v>673.9</v>
      </c>
      <c r="H509" s="201">
        <f t="shared" si="245"/>
        <v>36.5</v>
      </c>
      <c r="I509" s="201">
        <f t="shared" si="245"/>
        <v>36.5</v>
      </c>
      <c r="J509" s="201">
        <f t="shared" si="222"/>
        <v>5.4162338625908895</v>
      </c>
      <c r="K509" s="201">
        <f t="shared" si="223"/>
        <v>100</v>
      </c>
    </row>
    <row r="510" spans="1:11" ht="25.5" x14ac:dyDescent="0.25">
      <c r="A510" s="135"/>
      <c r="B510" s="34"/>
      <c r="C510" s="136" t="s">
        <v>667</v>
      </c>
      <c r="D510" s="34"/>
      <c r="E510" s="144" t="s">
        <v>961</v>
      </c>
      <c r="F510" s="138">
        <f t="shared" si="245"/>
        <v>673.9</v>
      </c>
      <c r="G510" s="138">
        <f t="shared" si="245"/>
        <v>673.9</v>
      </c>
      <c r="H510" s="138">
        <f t="shared" si="245"/>
        <v>36.5</v>
      </c>
      <c r="I510" s="138">
        <f t="shared" si="245"/>
        <v>36.5</v>
      </c>
      <c r="J510" s="138">
        <f t="shared" si="222"/>
        <v>5.4162338625908895</v>
      </c>
      <c r="K510" s="138">
        <f t="shared" si="223"/>
        <v>100</v>
      </c>
    </row>
    <row r="511" spans="1:11" ht="25.5" x14ac:dyDescent="0.25">
      <c r="A511" s="116"/>
      <c r="B511" s="27"/>
      <c r="C511" s="276" t="s">
        <v>670</v>
      </c>
      <c r="D511" s="27"/>
      <c r="E511" s="164" t="s">
        <v>822</v>
      </c>
      <c r="F511" s="29">
        <v>673.9</v>
      </c>
      <c r="G511" s="29">
        <v>673.9</v>
      </c>
      <c r="H511" s="29">
        <f>H512</f>
        <v>36.5</v>
      </c>
      <c r="I511" s="29">
        <f>I512</f>
        <v>36.5</v>
      </c>
      <c r="J511" s="29">
        <f t="shared" si="222"/>
        <v>5.4162338625908895</v>
      </c>
      <c r="K511" s="29">
        <f t="shared" si="223"/>
        <v>100</v>
      </c>
    </row>
    <row r="512" spans="1:11" x14ac:dyDescent="0.25">
      <c r="A512" s="116"/>
      <c r="B512" s="27"/>
      <c r="C512" s="121"/>
      <c r="D512" s="27" t="s">
        <v>32</v>
      </c>
      <c r="E512" s="28" t="s">
        <v>33</v>
      </c>
      <c r="F512" s="29">
        <v>673.9</v>
      </c>
      <c r="G512" s="29">
        <v>673.9</v>
      </c>
      <c r="H512" s="29">
        <v>36.5</v>
      </c>
      <c r="I512" s="29">
        <v>36.5</v>
      </c>
      <c r="J512" s="29">
        <f t="shared" si="222"/>
        <v>5.4162338625908895</v>
      </c>
      <c r="K512" s="29">
        <f t="shared" si="223"/>
        <v>100</v>
      </c>
    </row>
    <row r="513" spans="1:11" ht="35.25" customHeight="1" x14ac:dyDescent="0.25">
      <c r="A513" s="125"/>
      <c r="B513" s="126"/>
      <c r="C513" s="127" t="s">
        <v>236</v>
      </c>
      <c r="D513" s="126"/>
      <c r="E513" s="196" t="s">
        <v>237</v>
      </c>
      <c r="F513" s="129">
        <f>F514</f>
        <v>1961.8</v>
      </c>
      <c r="G513" s="129">
        <f>G514</f>
        <v>1961.8</v>
      </c>
      <c r="H513" s="129">
        <f t="shared" ref="H513:I514" si="246">H514</f>
        <v>1961.8</v>
      </c>
      <c r="I513" s="129">
        <f t="shared" si="246"/>
        <v>1961.8</v>
      </c>
      <c r="J513" s="129">
        <f t="shared" si="222"/>
        <v>100</v>
      </c>
      <c r="K513" s="129">
        <f t="shared" si="223"/>
        <v>100</v>
      </c>
    </row>
    <row r="514" spans="1:11" x14ac:dyDescent="0.25">
      <c r="A514" s="177"/>
      <c r="B514" s="198"/>
      <c r="C514" s="199" t="s">
        <v>238</v>
      </c>
      <c r="D514" s="198"/>
      <c r="E514" s="200" t="s">
        <v>239</v>
      </c>
      <c r="F514" s="201">
        <f>F515</f>
        <v>1961.8</v>
      </c>
      <c r="G514" s="201">
        <f>G515</f>
        <v>1961.8</v>
      </c>
      <c r="H514" s="201">
        <f t="shared" si="246"/>
        <v>1961.8</v>
      </c>
      <c r="I514" s="201">
        <f t="shared" si="246"/>
        <v>1961.8</v>
      </c>
      <c r="J514" s="201">
        <f t="shared" si="222"/>
        <v>100</v>
      </c>
      <c r="K514" s="201">
        <f t="shared" si="223"/>
        <v>100</v>
      </c>
    </row>
    <row r="515" spans="1:11" ht="38.25" x14ac:dyDescent="0.25">
      <c r="A515" s="135"/>
      <c r="B515" s="34"/>
      <c r="C515" s="136" t="s">
        <v>240</v>
      </c>
      <c r="D515" s="34"/>
      <c r="E515" s="144" t="s">
        <v>241</v>
      </c>
      <c r="F515" s="138">
        <f>F518</f>
        <v>1961.8</v>
      </c>
      <c r="G515" s="138">
        <f>G518</f>
        <v>1961.8</v>
      </c>
      <c r="H515" s="138">
        <f t="shared" ref="H515:I515" si="247">H518</f>
        <v>1961.8</v>
      </c>
      <c r="I515" s="138">
        <f t="shared" si="247"/>
        <v>1961.8</v>
      </c>
      <c r="J515" s="138">
        <f t="shared" si="222"/>
        <v>100</v>
      </c>
      <c r="K515" s="138">
        <f t="shared" si="223"/>
        <v>100</v>
      </c>
    </row>
    <row r="516" spans="1:11" s="250" customFormat="1" ht="26.25" x14ac:dyDescent="0.25">
      <c r="A516" s="116"/>
      <c r="B516" s="27"/>
      <c r="C516" s="139" t="s">
        <v>957</v>
      </c>
      <c r="D516" s="27"/>
      <c r="E516" s="3" t="s">
        <v>938</v>
      </c>
      <c r="F516" s="29">
        <f>F518</f>
        <v>1961.8</v>
      </c>
      <c r="G516" s="29">
        <f>G518</f>
        <v>1961.8</v>
      </c>
      <c r="H516" s="29">
        <f t="shared" ref="H516:I516" si="248">H518</f>
        <v>1961.8</v>
      </c>
      <c r="I516" s="29">
        <f t="shared" si="248"/>
        <v>1961.8</v>
      </c>
      <c r="J516" s="29">
        <f t="shared" si="222"/>
        <v>100</v>
      </c>
      <c r="K516" s="29">
        <f t="shared" si="223"/>
        <v>100</v>
      </c>
    </row>
    <row r="517" spans="1:11" s="250" customFormat="1" x14ac:dyDescent="0.25">
      <c r="A517" s="116"/>
      <c r="B517" s="27"/>
      <c r="C517" s="139"/>
      <c r="D517" s="27"/>
      <c r="E517" s="30" t="s">
        <v>0</v>
      </c>
      <c r="F517" s="29"/>
      <c r="G517" s="29"/>
      <c r="H517" s="29"/>
      <c r="I517" s="29"/>
      <c r="J517" s="29" t="e">
        <f t="shared" si="222"/>
        <v>#DIV/0!</v>
      </c>
      <c r="K517" s="29" t="e">
        <f t="shared" si="223"/>
        <v>#DIV/0!</v>
      </c>
    </row>
    <row r="518" spans="1:11" ht="26.25" x14ac:dyDescent="0.25">
      <c r="A518" s="116"/>
      <c r="B518" s="27"/>
      <c r="C518" s="139"/>
      <c r="D518" s="7"/>
      <c r="E518" s="252" t="s">
        <v>935</v>
      </c>
      <c r="F518" s="261">
        <f>F519</f>
        <v>1961.8</v>
      </c>
      <c r="G518" s="261">
        <f>G519</f>
        <v>1961.8</v>
      </c>
      <c r="H518" s="261">
        <f t="shared" ref="H518:I518" si="249">H519</f>
        <v>1961.8</v>
      </c>
      <c r="I518" s="261">
        <f t="shared" si="249"/>
        <v>1961.8</v>
      </c>
      <c r="J518" s="261">
        <f t="shared" si="222"/>
        <v>100</v>
      </c>
      <c r="K518" s="261">
        <f t="shared" si="223"/>
        <v>100</v>
      </c>
    </row>
    <row r="519" spans="1:11" x14ac:dyDescent="0.25">
      <c r="A519" s="116"/>
      <c r="B519" s="27"/>
      <c r="C519" s="121"/>
      <c r="D519" s="27" t="s">
        <v>32</v>
      </c>
      <c r="E519" s="28" t="s">
        <v>33</v>
      </c>
      <c r="F519" s="29">
        <f>F520+F521+F522</f>
        <v>1961.8</v>
      </c>
      <c r="G519" s="29">
        <f>G520+G521+G522</f>
        <v>1961.8</v>
      </c>
      <c r="H519" s="29">
        <f t="shared" ref="H519:I519" si="250">H520+H521+H522</f>
        <v>1961.8</v>
      </c>
      <c r="I519" s="29">
        <f t="shared" si="250"/>
        <v>1961.8</v>
      </c>
      <c r="J519" s="29">
        <f t="shared" ref="J519:J582" si="251">I519/G519*100</f>
        <v>100</v>
      </c>
      <c r="K519" s="29">
        <f t="shared" ref="K519:K582" si="252">I519/H519*100</f>
        <v>100</v>
      </c>
    </row>
    <row r="520" spans="1:11" x14ac:dyDescent="0.25">
      <c r="A520" s="116"/>
      <c r="B520" s="27"/>
      <c r="C520" s="139"/>
      <c r="D520" s="7"/>
      <c r="E520" s="30" t="s">
        <v>242</v>
      </c>
      <c r="F520" s="38">
        <v>1833.1</v>
      </c>
      <c r="G520" s="38">
        <v>1833.1</v>
      </c>
      <c r="H520" s="38">
        <v>1833.1</v>
      </c>
      <c r="I520" s="38">
        <v>1833.1</v>
      </c>
      <c r="J520" s="38">
        <f t="shared" si="251"/>
        <v>100</v>
      </c>
      <c r="K520" s="38">
        <f t="shared" si="252"/>
        <v>100</v>
      </c>
    </row>
    <row r="521" spans="1:11" x14ac:dyDescent="0.25">
      <c r="A521" s="116"/>
      <c r="B521" s="27"/>
      <c r="C521" s="139"/>
      <c r="D521" s="7"/>
      <c r="E521" s="30" t="s">
        <v>172</v>
      </c>
      <c r="F521" s="38">
        <v>96.5</v>
      </c>
      <c r="G521" s="38">
        <v>96.5</v>
      </c>
      <c r="H521" s="38">
        <v>96.5</v>
      </c>
      <c r="I521" s="38">
        <v>96.5</v>
      </c>
      <c r="J521" s="38">
        <f t="shared" si="251"/>
        <v>100</v>
      </c>
      <c r="K521" s="38">
        <f t="shared" si="252"/>
        <v>100</v>
      </c>
    </row>
    <row r="522" spans="1:11" x14ac:dyDescent="0.25">
      <c r="A522" s="116"/>
      <c r="B522" s="27"/>
      <c r="C522" s="139"/>
      <c r="D522" s="7"/>
      <c r="E522" s="30" t="s">
        <v>243</v>
      </c>
      <c r="F522" s="38">
        <v>32.200000000000003</v>
      </c>
      <c r="G522" s="38">
        <v>32.200000000000003</v>
      </c>
      <c r="H522" s="38">
        <v>32.200000000000003</v>
      </c>
      <c r="I522" s="38">
        <v>32.200000000000003</v>
      </c>
      <c r="J522" s="38">
        <f t="shared" si="251"/>
        <v>100</v>
      </c>
      <c r="K522" s="38">
        <f t="shared" si="252"/>
        <v>100</v>
      </c>
    </row>
    <row r="523" spans="1:11" ht="38.25" x14ac:dyDescent="0.25">
      <c r="A523" s="125"/>
      <c r="B523" s="126"/>
      <c r="C523" s="127" t="s">
        <v>327</v>
      </c>
      <c r="D523" s="152"/>
      <c r="E523" s="128" t="s">
        <v>328</v>
      </c>
      <c r="F523" s="129">
        <f>F524</f>
        <v>0</v>
      </c>
      <c r="G523" s="129">
        <f>G524</f>
        <v>0</v>
      </c>
      <c r="H523" s="129">
        <f t="shared" ref="H523:I523" si="253">H524</f>
        <v>0</v>
      </c>
      <c r="I523" s="129">
        <f t="shared" si="253"/>
        <v>0</v>
      </c>
      <c r="J523" s="129" t="e">
        <f t="shared" si="251"/>
        <v>#DIV/0!</v>
      </c>
      <c r="K523" s="129" t="e">
        <f t="shared" si="252"/>
        <v>#DIV/0!</v>
      </c>
    </row>
    <row r="524" spans="1:11" ht="38.25" x14ac:dyDescent="0.25">
      <c r="A524" s="157"/>
      <c r="B524" s="158"/>
      <c r="C524" s="159" t="s">
        <v>329</v>
      </c>
      <c r="D524" s="160"/>
      <c r="E524" s="197" t="s">
        <v>330</v>
      </c>
      <c r="F524" s="162">
        <v>0</v>
      </c>
      <c r="G524" s="162">
        <v>0</v>
      </c>
      <c r="H524" s="162">
        <v>0</v>
      </c>
      <c r="I524" s="162">
        <v>0</v>
      </c>
      <c r="J524" s="162" t="e">
        <f t="shared" si="251"/>
        <v>#DIV/0!</v>
      </c>
      <c r="K524" s="162" t="e">
        <f t="shared" si="252"/>
        <v>#DIV/0!</v>
      </c>
    </row>
    <row r="525" spans="1:11" ht="39" x14ac:dyDescent="0.25">
      <c r="A525" s="145"/>
      <c r="B525" s="34"/>
      <c r="C525" s="136" t="s">
        <v>390</v>
      </c>
      <c r="D525" s="146"/>
      <c r="E525" s="163" t="s">
        <v>332</v>
      </c>
      <c r="F525" s="138">
        <v>0</v>
      </c>
      <c r="G525" s="138">
        <v>0</v>
      </c>
      <c r="H525" s="138">
        <v>0</v>
      </c>
      <c r="I525" s="138">
        <v>0</v>
      </c>
      <c r="J525" s="138" t="e">
        <f t="shared" si="251"/>
        <v>#DIV/0!</v>
      </c>
      <c r="K525" s="138" t="e">
        <f t="shared" si="252"/>
        <v>#DIV/0!</v>
      </c>
    </row>
    <row r="526" spans="1:11" ht="39" x14ac:dyDescent="0.25">
      <c r="A526" s="120"/>
      <c r="B526" s="7"/>
      <c r="C526" s="139" t="s">
        <v>331</v>
      </c>
      <c r="D526" s="27"/>
      <c r="E526" s="26" t="s">
        <v>389</v>
      </c>
      <c r="F526" s="29">
        <v>0</v>
      </c>
      <c r="G526" s="29">
        <v>0</v>
      </c>
      <c r="H526" s="29">
        <v>0</v>
      </c>
      <c r="I526" s="29">
        <v>0</v>
      </c>
      <c r="J526" s="29" t="e">
        <f t="shared" si="251"/>
        <v>#DIV/0!</v>
      </c>
      <c r="K526" s="29" t="e">
        <f t="shared" si="252"/>
        <v>#DIV/0!</v>
      </c>
    </row>
    <row r="527" spans="1:11" x14ac:dyDescent="0.25">
      <c r="A527" s="120"/>
      <c r="B527" s="7"/>
      <c r="C527" s="139"/>
      <c r="D527" s="27" t="s">
        <v>32</v>
      </c>
      <c r="E527" s="28" t="s">
        <v>33</v>
      </c>
      <c r="F527" s="29">
        <v>0</v>
      </c>
      <c r="G527" s="29">
        <v>0</v>
      </c>
      <c r="H527" s="29">
        <v>0</v>
      </c>
      <c r="I527" s="29">
        <v>0</v>
      </c>
      <c r="J527" s="29" t="e">
        <f t="shared" si="251"/>
        <v>#DIV/0!</v>
      </c>
      <c r="K527" s="29" t="e">
        <f t="shared" si="252"/>
        <v>#DIV/0!</v>
      </c>
    </row>
    <row r="528" spans="1:11" x14ac:dyDescent="0.25">
      <c r="A528" s="120"/>
      <c r="B528" s="7"/>
      <c r="C528" s="139"/>
      <c r="D528" s="27"/>
      <c r="E528" s="30" t="s">
        <v>173</v>
      </c>
      <c r="F528" s="29">
        <v>0</v>
      </c>
      <c r="G528" s="29">
        <v>0</v>
      </c>
      <c r="H528" s="29">
        <v>0</v>
      </c>
      <c r="I528" s="29">
        <v>0</v>
      </c>
      <c r="J528" s="29" t="e">
        <f t="shared" si="251"/>
        <v>#DIV/0!</v>
      </c>
      <c r="K528" s="29" t="e">
        <f t="shared" si="252"/>
        <v>#DIV/0!</v>
      </c>
    </row>
    <row r="529" spans="1:11" x14ac:dyDescent="0.25">
      <c r="A529" s="120"/>
      <c r="B529" s="7">
        <v>1004</v>
      </c>
      <c r="C529" s="121"/>
      <c r="D529" s="120"/>
      <c r="E529" s="122" t="s">
        <v>823</v>
      </c>
      <c r="F529" s="188">
        <f t="shared" ref="F529:I541" si="254">F530</f>
        <v>30807.299999999996</v>
      </c>
      <c r="G529" s="188">
        <f t="shared" si="254"/>
        <v>30807.299999999996</v>
      </c>
      <c r="H529" s="188">
        <f t="shared" si="254"/>
        <v>9146.2999999999993</v>
      </c>
      <c r="I529" s="188">
        <f t="shared" si="254"/>
        <v>9146.2999999999993</v>
      </c>
      <c r="J529" s="188">
        <f t="shared" si="251"/>
        <v>29.688742603214173</v>
      </c>
      <c r="K529" s="188">
        <f t="shared" si="252"/>
        <v>100</v>
      </c>
    </row>
    <row r="530" spans="1:11" x14ac:dyDescent="0.25">
      <c r="A530" s="120"/>
      <c r="B530" s="7"/>
      <c r="C530" s="121" t="s">
        <v>6</v>
      </c>
      <c r="D530" s="7"/>
      <c r="E530" s="124" t="s">
        <v>768</v>
      </c>
      <c r="F530" s="188">
        <f t="shared" si="254"/>
        <v>30807.299999999996</v>
      </c>
      <c r="G530" s="188">
        <f t="shared" si="254"/>
        <v>30807.299999999996</v>
      </c>
      <c r="H530" s="188">
        <f t="shared" si="254"/>
        <v>9146.2999999999993</v>
      </c>
      <c r="I530" s="188">
        <f t="shared" si="254"/>
        <v>9146.2999999999993</v>
      </c>
      <c r="J530" s="188">
        <f t="shared" si="251"/>
        <v>29.688742603214173</v>
      </c>
      <c r="K530" s="188">
        <f t="shared" si="252"/>
        <v>100</v>
      </c>
    </row>
    <row r="531" spans="1:11" ht="25.5" x14ac:dyDescent="0.25">
      <c r="A531" s="125"/>
      <c r="B531" s="126"/>
      <c r="C531" s="127" t="s">
        <v>151</v>
      </c>
      <c r="D531" s="126"/>
      <c r="E531" s="128" t="s">
        <v>152</v>
      </c>
      <c r="F531" s="190">
        <f t="shared" ref="F531:I531" si="255">F540+F532</f>
        <v>30807.299999999996</v>
      </c>
      <c r="G531" s="190">
        <f t="shared" ref="G531" si="256">G540+G532</f>
        <v>30807.299999999996</v>
      </c>
      <c r="H531" s="190">
        <f t="shared" si="255"/>
        <v>9146.2999999999993</v>
      </c>
      <c r="I531" s="190">
        <f t="shared" si="255"/>
        <v>9146.2999999999993</v>
      </c>
      <c r="J531" s="190">
        <f t="shared" si="251"/>
        <v>29.688742603214173</v>
      </c>
      <c r="K531" s="190">
        <f t="shared" si="252"/>
        <v>100</v>
      </c>
    </row>
    <row r="532" spans="1:11" x14ac:dyDescent="0.25">
      <c r="A532" s="135"/>
      <c r="B532" s="34"/>
      <c r="C532" s="136" t="s">
        <v>153</v>
      </c>
      <c r="D532" s="34"/>
      <c r="E532" s="137" t="s">
        <v>818</v>
      </c>
      <c r="F532" s="138">
        <f t="shared" ref="F532:I532" si="257">F535+F533</f>
        <v>19122.199999999997</v>
      </c>
      <c r="G532" s="138">
        <f t="shared" ref="G532" si="258">G535+G533</f>
        <v>19122.199999999997</v>
      </c>
      <c r="H532" s="138">
        <f t="shared" si="257"/>
        <v>3890.4</v>
      </c>
      <c r="I532" s="138">
        <f t="shared" si="257"/>
        <v>3890.4</v>
      </c>
      <c r="J532" s="138">
        <f t="shared" si="251"/>
        <v>20.344939389819167</v>
      </c>
      <c r="K532" s="138">
        <f t="shared" si="252"/>
        <v>100</v>
      </c>
    </row>
    <row r="533" spans="1:11" ht="64.5" x14ac:dyDescent="0.25">
      <c r="A533" s="120"/>
      <c r="B533" s="7"/>
      <c r="C533" s="139" t="s">
        <v>154</v>
      </c>
      <c r="D533" s="27"/>
      <c r="E533" s="26" t="s">
        <v>732</v>
      </c>
      <c r="F533" s="29">
        <f t="shared" ref="F533:I533" si="259">F534</f>
        <v>14185.099999999999</v>
      </c>
      <c r="G533" s="29">
        <f t="shared" si="259"/>
        <v>14185.099999999999</v>
      </c>
      <c r="H533" s="29">
        <f t="shared" si="259"/>
        <v>2875</v>
      </c>
      <c r="I533" s="29">
        <f t="shared" si="259"/>
        <v>2875</v>
      </c>
      <c r="J533" s="29">
        <f t="shared" si="251"/>
        <v>20.267745733198922</v>
      </c>
      <c r="K533" s="29">
        <f t="shared" si="252"/>
        <v>100</v>
      </c>
    </row>
    <row r="534" spans="1:11" x14ac:dyDescent="0.25">
      <c r="A534" s="120"/>
      <c r="B534" s="7"/>
      <c r="C534" s="139"/>
      <c r="D534" s="27" t="s">
        <v>32</v>
      </c>
      <c r="E534" s="28" t="s">
        <v>33</v>
      </c>
      <c r="F534" s="29">
        <v>14185.099999999999</v>
      </c>
      <c r="G534" s="29">
        <v>14185.099999999999</v>
      </c>
      <c r="H534" s="29">
        <v>2875</v>
      </c>
      <c r="I534" s="29">
        <v>2875</v>
      </c>
      <c r="J534" s="29">
        <f t="shared" si="251"/>
        <v>20.267745733198922</v>
      </c>
      <c r="K534" s="29">
        <f t="shared" si="252"/>
        <v>100</v>
      </c>
    </row>
    <row r="535" spans="1:11" ht="51" x14ac:dyDescent="0.25">
      <c r="A535" s="120"/>
      <c r="B535" s="7"/>
      <c r="C535" s="139" t="s">
        <v>155</v>
      </c>
      <c r="D535" s="27"/>
      <c r="E535" s="28" t="s">
        <v>156</v>
      </c>
      <c r="F535" s="29">
        <v>4937.1000000000004</v>
      </c>
      <c r="G535" s="29">
        <v>4937.1000000000004</v>
      </c>
      <c r="H535" s="29">
        <f>H536</f>
        <v>1015.4000000000001</v>
      </c>
      <c r="I535" s="29">
        <f>I536</f>
        <v>1015.4000000000001</v>
      </c>
      <c r="J535" s="29">
        <f t="shared" si="251"/>
        <v>20.566729456563571</v>
      </c>
      <c r="K535" s="29">
        <f t="shared" si="252"/>
        <v>100</v>
      </c>
    </row>
    <row r="536" spans="1:11" x14ac:dyDescent="0.25">
      <c r="A536" s="116"/>
      <c r="B536" s="27"/>
      <c r="C536" s="139"/>
      <c r="D536" s="27" t="s">
        <v>32</v>
      </c>
      <c r="E536" s="28" t="s">
        <v>33</v>
      </c>
      <c r="F536" s="29">
        <v>4937.1000000000004</v>
      </c>
      <c r="G536" s="29">
        <v>4937.1000000000004</v>
      </c>
      <c r="H536" s="29">
        <f>SUM(H539+H538+H537)</f>
        <v>1015.4000000000001</v>
      </c>
      <c r="I536" s="29">
        <f>SUM(I539+I538+I537)</f>
        <v>1015.4000000000001</v>
      </c>
      <c r="J536" s="29">
        <f t="shared" si="251"/>
        <v>20.566729456563571</v>
      </c>
      <c r="K536" s="29">
        <f t="shared" si="252"/>
        <v>100</v>
      </c>
    </row>
    <row r="537" spans="1:11" ht="18" customHeight="1" x14ac:dyDescent="0.25">
      <c r="A537" s="116"/>
      <c r="B537" s="27"/>
      <c r="C537" s="139"/>
      <c r="D537" s="27"/>
      <c r="E537" s="28" t="s">
        <v>157</v>
      </c>
      <c r="F537" s="29">
        <v>2577.8000000000002</v>
      </c>
      <c r="G537" s="29">
        <v>2577.8000000000002</v>
      </c>
      <c r="H537" s="29">
        <v>530.20000000000005</v>
      </c>
      <c r="I537" s="29">
        <v>530.20000000000005</v>
      </c>
      <c r="J537" s="29">
        <f t="shared" si="251"/>
        <v>20.567926138567771</v>
      </c>
      <c r="K537" s="29">
        <f t="shared" si="252"/>
        <v>100</v>
      </c>
    </row>
    <row r="538" spans="1:11" ht="16.5" customHeight="1" x14ac:dyDescent="0.25">
      <c r="A538" s="116"/>
      <c r="B538" s="27"/>
      <c r="C538" s="139"/>
      <c r="D538" s="27"/>
      <c r="E538" s="28" t="s">
        <v>90</v>
      </c>
      <c r="F538" s="29">
        <v>859.3</v>
      </c>
      <c r="G538" s="29">
        <v>859.3</v>
      </c>
      <c r="H538" s="29">
        <v>176.7</v>
      </c>
      <c r="I538" s="29">
        <v>176.7</v>
      </c>
      <c r="J538" s="29">
        <f t="shared" si="251"/>
        <v>20.563249156290002</v>
      </c>
      <c r="K538" s="29">
        <f t="shared" si="252"/>
        <v>100</v>
      </c>
    </row>
    <row r="539" spans="1:11" x14ac:dyDescent="0.25">
      <c r="A539" s="116"/>
      <c r="B539" s="27"/>
      <c r="C539" s="139"/>
      <c r="D539" s="27"/>
      <c r="E539" s="28" t="s">
        <v>131</v>
      </c>
      <c r="F539" s="29">
        <v>1500</v>
      </c>
      <c r="G539" s="29">
        <v>1500</v>
      </c>
      <c r="H539" s="29">
        <v>308.5</v>
      </c>
      <c r="I539" s="29">
        <v>308.5</v>
      </c>
      <c r="J539" s="29">
        <f t="shared" si="251"/>
        <v>20.566666666666666</v>
      </c>
      <c r="K539" s="29">
        <f t="shared" si="252"/>
        <v>100</v>
      </c>
    </row>
    <row r="540" spans="1:11" ht="38.25" x14ac:dyDescent="0.25">
      <c r="A540" s="135"/>
      <c r="B540" s="34"/>
      <c r="C540" s="136" t="s">
        <v>161</v>
      </c>
      <c r="D540" s="34"/>
      <c r="E540" s="144" t="s">
        <v>162</v>
      </c>
      <c r="F540" s="141">
        <f t="shared" si="254"/>
        <v>11685.099999999999</v>
      </c>
      <c r="G540" s="141">
        <f t="shared" si="254"/>
        <v>11685.099999999999</v>
      </c>
      <c r="H540" s="141">
        <f t="shared" si="254"/>
        <v>5255.9</v>
      </c>
      <c r="I540" s="141">
        <f t="shared" si="254"/>
        <v>5255.9</v>
      </c>
      <c r="J540" s="141">
        <f t="shared" si="251"/>
        <v>44.979503812547605</v>
      </c>
      <c r="K540" s="141">
        <f t="shared" si="252"/>
        <v>100</v>
      </c>
    </row>
    <row r="541" spans="1:11" ht="63.75" x14ac:dyDescent="0.25">
      <c r="A541" s="116"/>
      <c r="B541" s="27"/>
      <c r="C541" s="139" t="s">
        <v>165</v>
      </c>
      <c r="D541" s="27"/>
      <c r="E541" s="215" t="s">
        <v>166</v>
      </c>
      <c r="F541" s="143">
        <f t="shared" si="254"/>
        <v>11685.099999999999</v>
      </c>
      <c r="G541" s="143">
        <f t="shared" si="254"/>
        <v>11685.099999999999</v>
      </c>
      <c r="H541" s="143">
        <f t="shared" si="254"/>
        <v>5255.9</v>
      </c>
      <c r="I541" s="143">
        <f t="shared" si="254"/>
        <v>5255.9</v>
      </c>
      <c r="J541" s="143">
        <f t="shared" si="251"/>
        <v>44.979503812547605</v>
      </c>
      <c r="K541" s="143">
        <f t="shared" si="252"/>
        <v>100</v>
      </c>
    </row>
    <row r="542" spans="1:11" ht="25.5" x14ac:dyDescent="0.25">
      <c r="A542" s="116"/>
      <c r="B542" s="27"/>
      <c r="C542" s="121"/>
      <c r="D542" s="27" t="s">
        <v>167</v>
      </c>
      <c r="E542" s="28" t="s">
        <v>168</v>
      </c>
      <c r="F542" s="29">
        <v>11685.099999999999</v>
      </c>
      <c r="G542" s="29">
        <v>11685.099999999999</v>
      </c>
      <c r="H542" s="29">
        <v>5255.9</v>
      </c>
      <c r="I542" s="29">
        <v>5255.9</v>
      </c>
      <c r="J542" s="29">
        <f t="shared" si="251"/>
        <v>44.979503812547605</v>
      </c>
      <c r="K542" s="29">
        <f t="shared" si="252"/>
        <v>100</v>
      </c>
    </row>
    <row r="543" spans="1:11" x14ac:dyDescent="0.25">
      <c r="A543" s="120"/>
      <c r="B543" s="7" t="s">
        <v>824</v>
      </c>
      <c r="C543" s="121"/>
      <c r="D543" s="7"/>
      <c r="E543" s="122" t="s">
        <v>825</v>
      </c>
      <c r="F543" s="188">
        <f t="shared" ref="F543:I547" si="260">F544</f>
        <v>95.9</v>
      </c>
      <c r="G543" s="188">
        <f t="shared" si="260"/>
        <v>95.9</v>
      </c>
      <c r="H543" s="188">
        <f t="shared" si="260"/>
        <v>18.7</v>
      </c>
      <c r="I543" s="188">
        <f t="shared" si="260"/>
        <v>18.7</v>
      </c>
      <c r="J543" s="188">
        <f t="shared" si="251"/>
        <v>19.499478623566212</v>
      </c>
      <c r="K543" s="188">
        <f t="shared" si="252"/>
        <v>100</v>
      </c>
    </row>
    <row r="544" spans="1:11" ht="25.5" x14ac:dyDescent="0.25">
      <c r="A544" s="120"/>
      <c r="B544" s="7"/>
      <c r="C544" s="121" t="s">
        <v>6</v>
      </c>
      <c r="D544" s="7"/>
      <c r="E544" s="124" t="s">
        <v>7</v>
      </c>
      <c r="F544" s="188">
        <f t="shared" si="260"/>
        <v>95.9</v>
      </c>
      <c r="G544" s="188">
        <f t="shared" si="260"/>
        <v>95.9</v>
      </c>
      <c r="H544" s="188">
        <f t="shared" si="260"/>
        <v>18.7</v>
      </c>
      <c r="I544" s="188">
        <f t="shared" si="260"/>
        <v>18.7</v>
      </c>
      <c r="J544" s="188">
        <f t="shared" si="251"/>
        <v>19.499478623566212</v>
      </c>
      <c r="K544" s="188">
        <f t="shared" si="252"/>
        <v>100</v>
      </c>
    </row>
    <row r="545" spans="1:11" ht="25.5" x14ac:dyDescent="0.25">
      <c r="A545" s="125"/>
      <c r="B545" s="126"/>
      <c r="C545" s="127" t="s">
        <v>151</v>
      </c>
      <c r="D545" s="126"/>
      <c r="E545" s="128" t="s">
        <v>152</v>
      </c>
      <c r="F545" s="190">
        <f t="shared" si="260"/>
        <v>95.9</v>
      </c>
      <c r="G545" s="190">
        <f t="shared" si="260"/>
        <v>95.9</v>
      </c>
      <c r="H545" s="190">
        <f t="shared" si="260"/>
        <v>18.7</v>
      </c>
      <c r="I545" s="190">
        <f t="shared" si="260"/>
        <v>18.7</v>
      </c>
      <c r="J545" s="190">
        <f t="shared" si="251"/>
        <v>19.499478623566212</v>
      </c>
      <c r="K545" s="190">
        <f t="shared" si="252"/>
        <v>100</v>
      </c>
    </row>
    <row r="546" spans="1:11" ht="38.25" x14ac:dyDescent="0.25">
      <c r="A546" s="135"/>
      <c r="B546" s="34"/>
      <c r="C546" s="136" t="s">
        <v>161</v>
      </c>
      <c r="D546" s="34"/>
      <c r="E546" s="144" t="s">
        <v>162</v>
      </c>
      <c r="F546" s="141">
        <f t="shared" si="260"/>
        <v>95.9</v>
      </c>
      <c r="G546" s="141">
        <f t="shared" si="260"/>
        <v>95.9</v>
      </c>
      <c r="H546" s="141">
        <f t="shared" si="260"/>
        <v>18.7</v>
      </c>
      <c r="I546" s="141">
        <f t="shared" si="260"/>
        <v>18.7</v>
      </c>
      <c r="J546" s="141">
        <f t="shared" si="251"/>
        <v>19.499478623566212</v>
      </c>
      <c r="K546" s="141">
        <f t="shared" si="252"/>
        <v>100</v>
      </c>
    </row>
    <row r="547" spans="1:11" ht="25.5" x14ac:dyDescent="0.25">
      <c r="A547" s="116"/>
      <c r="B547" s="27"/>
      <c r="C547" s="139" t="s">
        <v>163</v>
      </c>
      <c r="D547" s="27"/>
      <c r="E547" s="28" t="s">
        <v>164</v>
      </c>
      <c r="F547" s="143">
        <f t="shared" si="260"/>
        <v>95.9</v>
      </c>
      <c r="G547" s="143">
        <f t="shared" si="260"/>
        <v>95.9</v>
      </c>
      <c r="H547" s="143">
        <f t="shared" si="260"/>
        <v>18.7</v>
      </c>
      <c r="I547" s="143">
        <f t="shared" si="260"/>
        <v>18.7</v>
      </c>
      <c r="J547" s="143">
        <f t="shared" si="251"/>
        <v>19.499478623566212</v>
      </c>
      <c r="K547" s="143">
        <f t="shared" si="252"/>
        <v>100</v>
      </c>
    </row>
    <row r="548" spans="1:11" ht="25.5" x14ac:dyDescent="0.25">
      <c r="A548" s="116"/>
      <c r="B548" s="27"/>
      <c r="C548" s="121"/>
      <c r="D548" s="27" t="s">
        <v>13</v>
      </c>
      <c r="E548" s="30" t="s">
        <v>14</v>
      </c>
      <c r="F548" s="29">
        <v>95.9</v>
      </c>
      <c r="G548" s="29">
        <v>95.9</v>
      </c>
      <c r="H548" s="29">
        <v>18.7</v>
      </c>
      <c r="I548" s="29">
        <v>18.7</v>
      </c>
      <c r="J548" s="29">
        <f t="shared" si="251"/>
        <v>19.499478623566212</v>
      </c>
      <c r="K548" s="29">
        <f t="shared" si="252"/>
        <v>100</v>
      </c>
    </row>
    <row r="549" spans="1:11" ht="25.5" x14ac:dyDescent="0.25">
      <c r="A549" s="117">
        <v>611</v>
      </c>
      <c r="B549" s="216"/>
      <c r="C549" s="217"/>
      <c r="D549" s="117"/>
      <c r="E549" s="118" t="s">
        <v>826</v>
      </c>
      <c r="F549" s="119">
        <f t="shared" ref="F549:I549" si="261">F550+F558+F566+F692+F727</f>
        <v>412185.30000000005</v>
      </c>
      <c r="G549" s="119">
        <f t="shared" ref="G549" si="262">G550+G558+G566+G692+G727</f>
        <v>412185.30000000005</v>
      </c>
      <c r="H549" s="119">
        <f t="shared" si="261"/>
        <v>233057.69999999998</v>
      </c>
      <c r="I549" s="119">
        <f t="shared" si="261"/>
        <v>233008</v>
      </c>
      <c r="J549" s="119">
        <f t="shared" si="251"/>
        <v>56.529915064899207</v>
      </c>
      <c r="K549" s="119">
        <f t="shared" si="252"/>
        <v>99.978674808856354</v>
      </c>
    </row>
    <row r="550" spans="1:11" x14ac:dyDescent="0.25">
      <c r="A550" s="120"/>
      <c r="B550" s="7" t="s">
        <v>736</v>
      </c>
      <c r="C550" s="121"/>
      <c r="D550" s="120"/>
      <c r="E550" s="122" t="s">
        <v>737</v>
      </c>
      <c r="F550" s="123">
        <f t="shared" ref="F550:I556" si="263">F551</f>
        <v>10</v>
      </c>
      <c r="G550" s="123">
        <f t="shared" si="263"/>
        <v>10</v>
      </c>
      <c r="H550" s="123">
        <f t="shared" si="263"/>
        <v>0</v>
      </c>
      <c r="I550" s="123">
        <f t="shared" si="263"/>
        <v>0</v>
      </c>
      <c r="J550" s="123">
        <f t="shared" si="251"/>
        <v>0</v>
      </c>
      <c r="K550" s="123"/>
    </row>
    <row r="551" spans="1:11" x14ac:dyDescent="0.25">
      <c r="A551" s="120"/>
      <c r="B551" s="7" t="s">
        <v>750</v>
      </c>
      <c r="C551" s="121"/>
      <c r="D551" s="120"/>
      <c r="E551" s="122" t="s">
        <v>751</v>
      </c>
      <c r="F551" s="123">
        <f t="shared" si="263"/>
        <v>10</v>
      </c>
      <c r="G551" s="123">
        <f t="shared" si="263"/>
        <v>10</v>
      </c>
      <c r="H551" s="123">
        <f t="shared" si="263"/>
        <v>0</v>
      </c>
      <c r="I551" s="123">
        <f t="shared" si="263"/>
        <v>0</v>
      </c>
      <c r="J551" s="123">
        <f t="shared" si="251"/>
        <v>0</v>
      </c>
      <c r="K551" s="123"/>
    </row>
    <row r="552" spans="1:11" ht="25.5" x14ac:dyDescent="0.25">
      <c r="A552" s="120"/>
      <c r="B552" s="7"/>
      <c r="C552" s="121" t="s">
        <v>6</v>
      </c>
      <c r="D552" s="120"/>
      <c r="E552" s="124" t="s">
        <v>7</v>
      </c>
      <c r="F552" s="123">
        <f t="shared" si="263"/>
        <v>10</v>
      </c>
      <c r="G552" s="123">
        <f t="shared" si="263"/>
        <v>10</v>
      </c>
      <c r="H552" s="123">
        <f t="shared" si="263"/>
        <v>0</v>
      </c>
      <c r="I552" s="123">
        <f t="shared" si="263"/>
        <v>0</v>
      </c>
      <c r="J552" s="123">
        <f t="shared" si="251"/>
        <v>0</v>
      </c>
      <c r="K552" s="123"/>
    </row>
    <row r="553" spans="1:11" ht="25.5" x14ac:dyDescent="0.25">
      <c r="A553" s="125"/>
      <c r="B553" s="126"/>
      <c r="C553" s="127" t="s">
        <v>138</v>
      </c>
      <c r="D553" s="126"/>
      <c r="E553" s="128" t="s">
        <v>139</v>
      </c>
      <c r="F553" s="129">
        <f t="shared" si="263"/>
        <v>10</v>
      </c>
      <c r="G553" s="129">
        <f t="shared" si="263"/>
        <v>10</v>
      </c>
      <c r="H553" s="129">
        <f t="shared" si="263"/>
        <v>0</v>
      </c>
      <c r="I553" s="129">
        <f t="shared" si="263"/>
        <v>0</v>
      </c>
      <c r="J553" s="129">
        <f t="shared" si="251"/>
        <v>0</v>
      </c>
      <c r="K553" s="129"/>
    </row>
    <row r="554" spans="1:11" ht="25.5" x14ac:dyDescent="0.25">
      <c r="A554" s="182"/>
      <c r="B554" s="198"/>
      <c r="C554" s="199" t="s">
        <v>141</v>
      </c>
      <c r="D554" s="198"/>
      <c r="E554" s="183" t="s">
        <v>901</v>
      </c>
      <c r="F554" s="201">
        <f t="shared" si="263"/>
        <v>10</v>
      </c>
      <c r="G554" s="201">
        <f t="shared" si="263"/>
        <v>10</v>
      </c>
      <c r="H554" s="201">
        <f t="shared" si="263"/>
        <v>0</v>
      </c>
      <c r="I554" s="201">
        <f t="shared" si="263"/>
        <v>0</v>
      </c>
      <c r="J554" s="201">
        <f t="shared" si="251"/>
        <v>0</v>
      </c>
      <c r="K554" s="201"/>
    </row>
    <row r="555" spans="1:11" ht="25.5" x14ac:dyDescent="0.25">
      <c r="A555" s="135"/>
      <c r="B555" s="34"/>
      <c r="C555" s="136" t="s">
        <v>142</v>
      </c>
      <c r="D555" s="34"/>
      <c r="E555" s="137" t="s">
        <v>902</v>
      </c>
      <c r="F555" s="138">
        <f t="shared" si="263"/>
        <v>10</v>
      </c>
      <c r="G555" s="138">
        <f t="shared" si="263"/>
        <v>10</v>
      </c>
      <c r="H555" s="138">
        <f t="shared" si="263"/>
        <v>0</v>
      </c>
      <c r="I555" s="138">
        <f t="shared" si="263"/>
        <v>0</v>
      </c>
      <c r="J555" s="138">
        <f t="shared" si="251"/>
        <v>0</v>
      </c>
      <c r="K555" s="138"/>
    </row>
    <row r="556" spans="1:11" ht="25.5" x14ac:dyDescent="0.25">
      <c r="A556" s="116"/>
      <c r="B556" s="27"/>
      <c r="C556" s="139" t="s">
        <v>143</v>
      </c>
      <c r="D556" s="27"/>
      <c r="E556" s="28" t="s">
        <v>144</v>
      </c>
      <c r="F556" s="29">
        <f t="shared" si="263"/>
        <v>10</v>
      </c>
      <c r="G556" s="29">
        <f t="shared" si="263"/>
        <v>10</v>
      </c>
      <c r="H556" s="29">
        <f t="shared" si="263"/>
        <v>0</v>
      </c>
      <c r="I556" s="29">
        <f t="shared" si="263"/>
        <v>0</v>
      </c>
      <c r="J556" s="29">
        <f t="shared" si="251"/>
        <v>0</v>
      </c>
      <c r="K556" s="29"/>
    </row>
    <row r="557" spans="1:11" ht="25.5" x14ac:dyDescent="0.25">
      <c r="A557" s="116"/>
      <c r="B557" s="27"/>
      <c r="C557" s="121"/>
      <c r="D557" s="27" t="s">
        <v>56</v>
      </c>
      <c r="E557" s="28" t="s">
        <v>57</v>
      </c>
      <c r="F557" s="29">
        <v>10</v>
      </c>
      <c r="G557" s="29">
        <v>10</v>
      </c>
      <c r="H557" s="29">
        <v>0</v>
      </c>
      <c r="I557" s="29">
        <v>0</v>
      </c>
      <c r="J557" s="29">
        <f t="shared" si="251"/>
        <v>0</v>
      </c>
      <c r="K557" s="29"/>
    </row>
    <row r="558" spans="1:11" x14ac:dyDescent="0.25">
      <c r="A558" s="120"/>
      <c r="B558" s="7" t="s">
        <v>827</v>
      </c>
      <c r="C558" s="121"/>
      <c r="D558" s="120"/>
      <c r="E558" s="122" t="s">
        <v>828</v>
      </c>
      <c r="F558" s="123">
        <f t="shared" ref="F558:I560" si="264">F559</f>
        <v>15.2</v>
      </c>
      <c r="G558" s="123">
        <f t="shared" si="264"/>
        <v>15.2</v>
      </c>
      <c r="H558" s="123">
        <f t="shared" si="264"/>
        <v>0</v>
      </c>
      <c r="I558" s="123">
        <f t="shared" si="264"/>
        <v>0</v>
      </c>
      <c r="J558" s="123">
        <f t="shared" si="251"/>
        <v>0</v>
      </c>
      <c r="K558" s="123"/>
    </row>
    <row r="559" spans="1:11" x14ac:dyDescent="0.25">
      <c r="A559" s="120"/>
      <c r="B559" s="7" t="s">
        <v>829</v>
      </c>
      <c r="C559" s="121"/>
      <c r="D559" s="120"/>
      <c r="E559" s="122" t="s">
        <v>830</v>
      </c>
      <c r="F559" s="123">
        <f t="shared" si="264"/>
        <v>15.2</v>
      </c>
      <c r="G559" s="123">
        <f t="shared" si="264"/>
        <v>15.2</v>
      </c>
      <c r="H559" s="123">
        <f t="shared" si="264"/>
        <v>0</v>
      </c>
      <c r="I559" s="123">
        <f t="shared" si="264"/>
        <v>0</v>
      </c>
      <c r="J559" s="123">
        <f t="shared" si="251"/>
        <v>0</v>
      </c>
      <c r="K559" s="123"/>
    </row>
    <row r="560" spans="1:11" ht="25.5" x14ac:dyDescent="0.25">
      <c r="A560" s="120"/>
      <c r="B560" s="7"/>
      <c r="C560" s="121"/>
      <c r="D560" s="120"/>
      <c r="E560" s="124" t="s">
        <v>7</v>
      </c>
      <c r="F560" s="123">
        <f t="shared" si="264"/>
        <v>15.2</v>
      </c>
      <c r="G560" s="123">
        <f t="shared" si="264"/>
        <v>15.2</v>
      </c>
      <c r="H560" s="123">
        <f t="shared" si="264"/>
        <v>0</v>
      </c>
      <c r="I560" s="123">
        <f t="shared" si="264"/>
        <v>0</v>
      </c>
      <c r="J560" s="123">
        <f t="shared" si="251"/>
        <v>0</v>
      </c>
      <c r="K560" s="123"/>
    </row>
    <row r="561" spans="1:11" ht="25.5" x14ac:dyDescent="0.25">
      <c r="A561" s="125"/>
      <c r="B561" s="126"/>
      <c r="C561" s="127" t="s">
        <v>236</v>
      </c>
      <c r="D561" s="126"/>
      <c r="E561" s="128" t="s">
        <v>237</v>
      </c>
      <c r="F561" s="129">
        <f>F563</f>
        <v>15.2</v>
      </c>
      <c r="G561" s="129">
        <f>G563</f>
        <v>15.2</v>
      </c>
      <c r="H561" s="129">
        <f t="shared" ref="H561:I561" si="265">H563</f>
        <v>0</v>
      </c>
      <c r="I561" s="129">
        <f t="shared" si="265"/>
        <v>0</v>
      </c>
      <c r="J561" s="129">
        <f t="shared" si="251"/>
        <v>0</v>
      </c>
      <c r="K561" s="129"/>
    </row>
    <row r="562" spans="1:11" ht="25.5" x14ac:dyDescent="0.25">
      <c r="A562" s="185"/>
      <c r="B562" s="178"/>
      <c r="C562" s="179" t="s">
        <v>244</v>
      </c>
      <c r="D562" s="178"/>
      <c r="E562" s="180" t="s">
        <v>245</v>
      </c>
      <c r="F562" s="181">
        <f t="shared" ref="F562:I563" si="266">F563</f>
        <v>15.2</v>
      </c>
      <c r="G562" s="181">
        <f t="shared" si="266"/>
        <v>15.2</v>
      </c>
      <c r="H562" s="181">
        <f t="shared" si="266"/>
        <v>0</v>
      </c>
      <c r="I562" s="181">
        <f t="shared" si="266"/>
        <v>0</v>
      </c>
      <c r="J562" s="181">
        <f t="shared" si="251"/>
        <v>0</v>
      </c>
      <c r="K562" s="181"/>
    </row>
    <row r="563" spans="1:11" x14ac:dyDescent="0.25">
      <c r="A563" s="120"/>
      <c r="B563" s="7"/>
      <c r="C563" s="121" t="s">
        <v>253</v>
      </c>
      <c r="D563" s="7"/>
      <c r="E563" s="218" t="s">
        <v>254</v>
      </c>
      <c r="F563" s="123">
        <f t="shared" si="266"/>
        <v>15.2</v>
      </c>
      <c r="G563" s="123">
        <f t="shared" si="266"/>
        <v>15.2</v>
      </c>
      <c r="H563" s="123">
        <f t="shared" si="266"/>
        <v>0</v>
      </c>
      <c r="I563" s="123">
        <f t="shared" si="266"/>
        <v>0</v>
      </c>
      <c r="J563" s="123">
        <f t="shared" si="251"/>
        <v>0</v>
      </c>
      <c r="K563" s="123"/>
    </row>
    <row r="564" spans="1:11" ht="25.5" x14ac:dyDescent="0.25">
      <c r="A564" s="120"/>
      <c r="B564" s="27"/>
      <c r="C564" s="203" t="s">
        <v>259</v>
      </c>
      <c r="D564" s="7"/>
      <c r="E564" s="28" t="s">
        <v>260</v>
      </c>
      <c r="F564" s="29">
        <v>15.2</v>
      </c>
      <c r="G564" s="29">
        <v>15.2</v>
      </c>
      <c r="H564" s="29">
        <v>0</v>
      </c>
      <c r="I564" s="29">
        <v>0</v>
      </c>
      <c r="J564" s="29">
        <f t="shared" si="251"/>
        <v>0</v>
      </c>
      <c r="K564" s="29"/>
    </row>
    <row r="565" spans="1:11" ht="25.5" x14ac:dyDescent="0.25">
      <c r="A565" s="120"/>
      <c r="B565" s="7"/>
      <c r="C565" s="139"/>
      <c r="D565" s="27" t="s">
        <v>56</v>
      </c>
      <c r="E565" s="28" t="s">
        <v>57</v>
      </c>
      <c r="F565" s="29">
        <v>15.2</v>
      </c>
      <c r="G565" s="29">
        <v>15.2</v>
      </c>
      <c r="H565" s="29">
        <v>0</v>
      </c>
      <c r="I565" s="29">
        <v>0</v>
      </c>
      <c r="J565" s="29">
        <f t="shared" si="251"/>
        <v>0</v>
      </c>
      <c r="K565" s="29"/>
    </row>
    <row r="566" spans="1:11" x14ac:dyDescent="0.25">
      <c r="A566" s="116"/>
      <c r="B566" s="7" t="s">
        <v>808</v>
      </c>
      <c r="C566" s="121"/>
      <c r="D566" s="120"/>
      <c r="E566" s="122" t="s">
        <v>809</v>
      </c>
      <c r="F566" s="123">
        <f t="shared" ref="F566:I566" si="267">F567+F592+F658+F636+F645</f>
        <v>375486</v>
      </c>
      <c r="G566" s="123">
        <f t="shared" ref="G566" si="268">G567+G592+G658+G636+G645</f>
        <v>375486</v>
      </c>
      <c r="H566" s="123">
        <f t="shared" si="267"/>
        <v>213210.3</v>
      </c>
      <c r="I566" s="123">
        <f t="shared" si="267"/>
        <v>213208</v>
      </c>
      <c r="J566" s="123">
        <f t="shared" si="251"/>
        <v>56.78187735361638</v>
      </c>
      <c r="K566" s="123">
        <f t="shared" si="252"/>
        <v>99.998921252866296</v>
      </c>
    </row>
    <row r="567" spans="1:11" x14ac:dyDescent="0.25">
      <c r="A567" s="116"/>
      <c r="B567" s="7" t="s">
        <v>831</v>
      </c>
      <c r="C567" s="121"/>
      <c r="D567" s="120"/>
      <c r="E567" s="122" t="s">
        <v>832</v>
      </c>
      <c r="F567" s="123">
        <f t="shared" ref="F567:I568" si="269">F568</f>
        <v>100126.30000000002</v>
      </c>
      <c r="G567" s="123">
        <f t="shared" si="269"/>
        <v>100126.30000000002</v>
      </c>
      <c r="H567" s="123">
        <f t="shared" si="269"/>
        <v>57946.1</v>
      </c>
      <c r="I567" s="123">
        <f t="shared" si="269"/>
        <v>57946.1</v>
      </c>
      <c r="J567" s="123">
        <f t="shared" si="251"/>
        <v>57.873006392925717</v>
      </c>
      <c r="K567" s="123">
        <f t="shared" si="252"/>
        <v>100</v>
      </c>
    </row>
    <row r="568" spans="1:11" x14ac:dyDescent="0.25">
      <c r="A568" s="116"/>
      <c r="B568" s="7"/>
      <c r="C568" s="121" t="s">
        <v>6</v>
      </c>
      <c r="D568" s="120"/>
      <c r="E568" s="30" t="s">
        <v>768</v>
      </c>
      <c r="F568" s="123">
        <f t="shared" si="269"/>
        <v>100126.30000000002</v>
      </c>
      <c r="G568" s="123">
        <f t="shared" si="269"/>
        <v>100126.30000000002</v>
      </c>
      <c r="H568" s="123">
        <f t="shared" si="269"/>
        <v>57946.1</v>
      </c>
      <c r="I568" s="123">
        <f t="shared" si="269"/>
        <v>57946.1</v>
      </c>
      <c r="J568" s="123">
        <f t="shared" si="251"/>
        <v>57.873006392925717</v>
      </c>
      <c r="K568" s="123">
        <f t="shared" si="252"/>
        <v>100</v>
      </c>
    </row>
    <row r="569" spans="1:11" ht="25.5" x14ac:dyDescent="0.25">
      <c r="A569" s="151"/>
      <c r="B569" s="126"/>
      <c r="C569" s="127" t="s">
        <v>49</v>
      </c>
      <c r="D569" s="126"/>
      <c r="E569" s="128" t="s">
        <v>50</v>
      </c>
      <c r="F569" s="129">
        <f>F570+F582+F586</f>
        <v>100126.30000000002</v>
      </c>
      <c r="G569" s="129">
        <f>G570+G582+G586</f>
        <v>100126.30000000002</v>
      </c>
      <c r="H569" s="129">
        <f t="shared" ref="H569:I569" si="270">H570+H582+H586</f>
        <v>57946.1</v>
      </c>
      <c r="I569" s="129">
        <f t="shared" si="270"/>
        <v>57946.1</v>
      </c>
      <c r="J569" s="129">
        <f t="shared" si="251"/>
        <v>57.873006392925717</v>
      </c>
      <c r="K569" s="129">
        <f t="shared" si="252"/>
        <v>100</v>
      </c>
    </row>
    <row r="570" spans="1:11" x14ac:dyDescent="0.25">
      <c r="A570" s="182"/>
      <c r="B570" s="198"/>
      <c r="C570" s="199" t="s">
        <v>51</v>
      </c>
      <c r="D570" s="198"/>
      <c r="E570" s="183" t="s">
        <v>52</v>
      </c>
      <c r="F570" s="201">
        <f t="shared" ref="F570:I570" si="271">F571+F579</f>
        <v>94518.700000000012</v>
      </c>
      <c r="G570" s="201">
        <f t="shared" ref="G570" si="272">G571+G579</f>
        <v>94518.700000000012</v>
      </c>
      <c r="H570" s="201">
        <f t="shared" si="271"/>
        <v>54968.1</v>
      </c>
      <c r="I570" s="201">
        <f t="shared" si="271"/>
        <v>54968.1</v>
      </c>
      <c r="J570" s="201">
        <f t="shared" si="251"/>
        <v>58.155793509644113</v>
      </c>
      <c r="K570" s="201">
        <f t="shared" si="252"/>
        <v>100</v>
      </c>
    </row>
    <row r="571" spans="1:11" ht="38.25" x14ac:dyDescent="0.25">
      <c r="A571" s="145"/>
      <c r="B571" s="34"/>
      <c r="C571" s="136" t="s">
        <v>53</v>
      </c>
      <c r="D571" s="34"/>
      <c r="E571" s="137" t="s">
        <v>71</v>
      </c>
      <c r="F571" s="138">
        <f t="shared" ref="F571:I571" si="273">F574+F572+F576</f>
        <v>94227.900000000009</v>
      </c>
      <c r="G571" s="138">
        <f t="shared" ref="G571" si="274">G574+G572+G576</f>
        <v>94227.900000000009</v>
      </c>
      <c r="H571" s="138">
        <f t="shared" si="273"/>
        <v>54968.1</v>
      </c>
      <c r="I571" s="138">
        <f t="shared" si="273"/>
        <v>54968.1</v>
      </c>
      <c r="J571" s="138">
        <f t="shared" si="251"/>
        <v>58.335270127000591</v>
      </c>
      <c r="K571" s="138">
        <f t="shared" si="252"/>
        <v>100</v>
      </c>
    </row>
    <row r="572" spans="1:11" ht="25.5" x14ac:dyDescent="0.25">
      <c r="A572" s="116"/>
      <c r="B572" s="7"/>
      <c r="C572" s="139" t="s">
        <v>62</v>
      </c>
      <c r="D572" s="27"/>
      <c r="E572" s="28" t="s">
        <v>63</v>
      </c>
      <c r="F572" s="29">
        <f>F573</f>
        <v>1273.5</v>
      </c>
      <c r="G572" s="29">
        <f>G573</f>
        <v>1273.5</v>
      </c>
      <c r="H572" s="29">
        <f t="shared" ref="H572:I572" si="275">H573</f>
        <v>636.79999999999995</v>
      </c>
      <c r="I572" s="29">
        <f t="shared" si="275"/>
        <v>636.79999999999995</v>
      </c>
      <c r="J572" s="29">
        <f t="shared" si="251"/>
        <v>50.003926187671766</v>
      </c>
      <c r="K572" s="29">
        <f t="shared" si="252"/>
        <v>100</v>
      </c>
    </row>
    <row r="573" spans="1:11" ht="25.5" x14ac:dyDescent="0.25">
      <c r="A573" s="116"/>
      <c r="B573" s="7"/>
      <c r="C573" s="139"/>
      <c r="D573" s="27" t="s">
        <v>56</v>
      </c>
      <c r="E573" s="28" t="s">
        <v>57</v>
      </c>
      <c r="F573" s="29">
        <v>1273.5</v>
      </c>
      <c r="G573" s="29">
        <v>1273.5</v>
      </c>
      <c r="H573" s="29">
        <v>636.79999999999995</v>
      </c>
      <c r="I573" s="29">
        <v>636.79999999999995</v>
      </c>
      <c r="J573" s="29">
        <f t="shared" si="251"/>
        <v>50.003926187671766</v>
      </c>
      <c r="K573" s="29">
        <f t="shared" si="252"/>
        <v>100</v>
      </c>
    </row>
    <row r="574" spans="1:11" ht="25.5" x14ac:dyDescent="0.25">
      <c r="A574" s="116"/>
      <c r="B574" s="27"/>
      <c r="C574" s="139" t="s">
        <v>55</v>
      </c>
      <c r="D574" s="7"/>
      <c r="E574" s="155" t="s">
        <v>833</v>
      </c>
      <c r="F574" s="29">
        <f>F575</f>
        <v>26822.5</v>
      </c>
      <c r="G574" s="29">
        <f>G575</f>
        <v>26822.5</v>
      </c>
      <c r="H574" s="29">
        <f t="shared" ref="H574:I574" si="276">H575</f>
        <v>13593.8</v>
      </c>
      <c r="I574" s="29">
        <f t="shared" si="276"/>
        <v>13593.8</v>
      </c>
      <c r="J574" s="29">
        <f t="shared" si="251"/>
        <v>50.680585329480841</v>
      </c>
      <c r="K574" s="29">
        <f t="shared" si="252"/>
        <v>100</v>
      </c>
    </row>
    <row r="575" spans="1:11" ht="25.5" x14ac:dyDescent="0.25">
      <c r="A575" s="116"/>
      <c r="B575" s="27"/>
      <c r="C575" s="139"/>
      <c r="D575" s="27" t="s">
        <v>56</v>
      </c>
      <c r="E575" s="28" t="s">
        <v>57</v>
      </c>
      <c r="F575" s="29">
        <v>26822.5</v>
      </c>
      <c r="G575" s="29">
        <v>26822.5</v>
      </c>
      <c r="H575" s="29">
        <v>13593.8</v>
      </c>
      <c r="I575" s="29">
        <v>13593.8</v>
      </c>
      <c r="J575" s="29">
        <f t="shared" si="251"/>
        <v>50.680585329480841</v>
      </c>
      <c r="K575" s="29">
        <f t="shared" si="252"/>
        <v>100</v>
      </c>
    </row>
    <row r="576" spans="1:11" ht="38.25" x14ac:dyDescent="0.25">
      <c r="A576" s="116"/>
      <c r="B576" s="27"/>
      <c r="C576" s="139" t="s">
        <v>58</v>
      </c>
      <c r="D576" s="27"/>
      <c r="E576" s="155" t="s">
        <v>834</v>
      </c>
      <c r="F576" s="29">
        <f t="shared" ref="F576:I576" si="277">F577+F578</f>
        <v>66131.900000000009</v>
      </c>
      <c r="G576" s="29">
        <f t="shared" ref="G576" si="278">G577+G578</f>
        <v>66131.900000000009</v>
      </c>
      <c r="H576" s="29">
        <f t="shared" si="277"/>
        <v>40737.5</v>
      </c>
      <c r="I576" s="29">
        <f t="shared" si="277"/>
        <v>40737.5</v>
      </c>
      <c r="J576" s="29">
        <f t="shared" si="251"/>
        <v>61.600377427534966</v>
      </c>
      <c r="K576" s="29">
        <f t="shared" si="252"/>
        <v>100</v>
      </c>
    </row>
    <row r="577" spans="1:11" x14ac:dyDescent="0.25">
      <c r="A577" s="116"/>
      <c r="B577" s="27"/>
      <c r="C577" s="139"/>
      <c r="D577" s="27" t="s">
        <v>32</v>
      </c>
      <c r="E577" s="28" t="s">
        <v>33</v>
      </c>
      <c r="F577" s="29">
        <v>44.1</v>
      </c>
      <c r="G577" s="29">
        <v>44.1</v>
      </c>
      <c r="H577" s="29">
        <v>0</v>
      </c>
      <c r="I577" s="29">
        <v>0</v>
      </c>
      <c r="J577" s="29">
        <f t="shared" si="251"/>
        <v>0</v>
      </c>
      <c r="K577" s="29"/>
    </row>
    <row r="578" spans="1:11" ht="25.5" x14ac:dyDescent="0.25">
      <c r="A578" s="116"/>
      <c r="B578" s="27"/>
      <c r="C578" s="139"/>
      <c r="D578" s="27" t="s">
        <v>56</v>
      </c>
      <c r="E578" s="28" t="s">
        <v>57</v>
      </c>
      <c r="F578" s="99">
        <v>66087.8</v>
      </c>
      <c r="G578" s="99">
        <v>66087.8</v>
      </c>
      <c r="H578" s="99">
        <v>40737.5</v>
      </c>
      <c r="I578" s="99">
        <v>40737.5</v>
      </c>
      <c r="J578" s="99">
        <f t="shared" si="251"/>
        <v>61.641482996861754</v>
      </c>
      <c r="K578" s="99">
        <f t="shared" si="252"/>
        <v>100</v>
      </c>
    </row>
    <row r="579" spans="1:11" ht="38.25" x14ac:dyDescent="0.25">
      <c r="A579" s="135"/>
      <c r="B579" s="146"/>
      <c r="C579" s="136" t="s">
        <v>64</v>
      </c>
      <c r="D579" s="34"/>
      <c r="E579" s="187" t="s">
        <v>65</v>
      </c>
      <c r="F579" s="138">
        <f t="shared" ref="F579:I580" si="279">F580</f>
        <v>290.8</v>
      </c>
      <c r="G579" s="138">
        <f t="shared" si="279"/>
        <v>290.8</v>
      </c>
      <c r="H579" s="138">
        <f t="shared" si="279"/>
        <v>0</v>
      </c>
      <c r="I579" s="138">
        <f t="shared" si="279"/>
        <v>0</v>
      </c>
      <c r="J579" s="138">
        <f t="shared" si="251"/>
        <v>0</v>
      </c>
      <c r="K579" s="138"/>
    </row>
    <row r="580" spans="1:11" x14ac:dyDescent="0.25">
      <c r="A580" s="120"/>
      <c r="B580" s="27"/>
      <c r="C580" s="139" t="s">
        <v>66</v>
      </c>
      <c r="D580" s="27"/>
      <c r="E580" s="28" t="s">
        <v>67</v>
      </c>
      <c r="F580" s="29">
        <f t="shared" si="279"/>
        <v>290.8</v>
      </c>
      <c r="G580" s="29">
        <f t="shared" si="279"/>
        <v>290.8</v>
      </c>
      <c r="H580" s="29">
        <f t="shared" si="279"/>
        <v>0</v>
      </c>
      <c r="I580" s="29">
        <f t="shared" si="279"/>
        <v>0</v>
      </c>
      <c r="J580" s="29">
        <f t="shared" si="251"/>
        <v>0</v>
      </c>
      <c r="K580" s="29"/>
    </row>
    <row r="581" spans="1:11" ht="25.5" x14ac:dyDescent="0.25">
      <c r="A581" s="116"/>
      <c r="B581" s="27"/>
      <c r="C581" s="139"/>
      <c r="D581" s="27" t="s">
        <v>56</v>
      </c>
      <c r="E581" s="28" t="s">
        <v>57</v>
      </c>
      <c r="F581" s="29">
        <v>290.8</v>
      </c>
      <c r="G581" s="29">
        <v>290.8</v>
      </c>
      <c r="H581" s="29">
        <v>0</v>
      </c>
      <c r="I581" s="29">
        <v>0</v>
      </c>
      <c r="J581" s="29">
        <f t="shared" si="251"/>
        <v>0</v>
      </c>
      <c r="K581" s="29"/>
    </row>
    <row r="582" spans="1:11" x14ac:dyDescent="0.25">
      <c r="A582" s="182"/>
      <c r="B582" s="219"/>
      <c r="C582" s="199" t="s">
        <v>110</v>
      </c>
      <c r="D582" s="198"/>
      <c r="E582" s="200" t="s">
        <v>111</v>
      </c>
      <c r="F582" s="201">
        <f t="shared" ref="F582:I584" si="280">F583</f>
        <v>867</v>
      </c>
      <c r="G582" s="201">
        <f t="shared" si="280"/>
        <v>867</v>
      </c>
      <c r="H582" s="201">
        <f t="shared" si="280"/>
        <v>390.8</v>
      </c>
      <c r="I582" s="201">
        <f t="shared" si="280"/>
        <v>390.8</v>
      </c>
      <c r="J582" s="201">
        <f t="shared" si="251"/>
        <v>45.074971164936564</v>
      </c>
      <c r="K582" s="201">
        <f t="shared" si="252"/>
        <v>100</v>
      </c>
    </row>
    <row r="583" spans="1:11" ht="25.5" x14ac:dyDescent="0.25">
      <c r="A583" s="145"/>
      <c r="B583" s="146"/>
      <c r="C583" s="136" t="s">
        <v>118</v>
      </c>
      <c r="D583" s="34"/>
      <c r="E583" s="187" t="s">
        <v>119</v>
      </c>
      <c r="F583" s="138">
        <f t="shared" si="280"/>
        <v>867</v>
      </c>
      <c r="G583" s="138">
        <f t="shared" si="280"/>
        <v>867</v>
      </c>
      <c r="H583" s="138">
        <f t="shared" si="280"/>
        <v>390.8</v>
      </c>
      <c r="I583" s="138">
        <f t="shared" si="280"/>
        <v>390.8</v>
      </c>
      <c r="J583" s="138">
        <f t="shared" ref="J583:J646" si="281">I583/G583*100</f>
        <v>45.074971164936564</v>
      </c>
      <c r="K583" s="138">
        <f t="shared" ref="K583:K646" si="282">I583/H583*100</f>
        <v>100</v>
      </c>
    </row>
    <row r="584" spans="1:11" ht="25.5" x14ac:dyDescent="0.25">
      <c r="A584" s="116"/>
      <c r="B584" s="27"/>
      <c r="C584" s="139" t="s">
        <v>120</v>
      </c>
      <c r="D584" s="27"/>
      <c r="E584" s="28" t="s">
        <v>835</v>
      </c>
      <c r="F584" s="29">
        <f t="shared" si="280"/>
        <v>867</v>
      </c>
      <c r="G584" s="29">
        <f t="shared" si="280"/>
        <v>867</v>
      </c>
      <c r="H584" s="29">
        <f t="shared" si="280"/>
        <v>390.8</v>
      </c>
      <c r="I584" s="29">
        <f t="shared" si="280"/>
        <v>390.8</v>
      </c>
      <c r="J584" s="29">
        <f t="shared" si="281"/>
        <v>45.074971164936564</v>
      </c>
      <c r="K584" s="29">
        <f t="shared" si="282"/>
        <v>100</v>
      </c>
    </row>
    <row r="585" spans="1:11" ht="15.75" customHeight="1" x14ac:dyDescent="0.25">
      <c r="A585" s="116"/>
      <c r="B585" s="27"/>
      <c r="C585" s="139"/>
      <c r="D585" s="27" t="s">
        <v>56</v>
      </c>
      <c r="E585" s="28" t="s">
        <v>57</v>
      </c>
      <c r="F585" s="29">
        <v>867</v>
      </c>
      <c r="G585" s="29">
        <v>867</v>
      </c>
      <c r="H585" s="29">
        <v>390.8</v>
      </c>
      <c r="I585" s="29">
        <v>390.8</v>
      </c>
      <c r="J585" s="29">
        <f t="shared" si="281"/>
        <v>45.074971164936564</v>
      </c>
      <c r="K585" s="29">
        <f t="shared" si="282"/>
        <v>100</v>
      </c>
    </row>
    <row r="586" spans="1:11" ht="25.5" x14ac:dyDescent="0.25">
      <c r="A586" s="182"/>
      <c r="B586" s="219"/>
      <c r="C586" s="199" t="s">
        <v>124</v>
      </c>
      <c r="D586" s="198"/>
      <c r="E586" s="200" t="s">
        <v>125</v>
      </c>
      <c r="F586" s="201">
        <f>F587</f>
        <v>4740.6000000000004</v>
      </c>
      <c r="G586" s="201">
        <f>G587</f>
        <v>4740.6000000000004</v>
      </c>
      <c r="H586" s="201">
        <f t="shared" ref="H586:I586" si="283">H587</f>
        <v>2587.2000000000003</v>
      </c>
      <c r="I586" s="201">
        <f t="shared" si="283"/>
        <v>2587.2000000000003</v>
      </c>
      <c r="J586" s="201">
        <f t="shared" si="281"/>
        <v>54.575370206302999</v>
      </c>
      <c r="K586" s="201">
        <f t="shared" si="282"/>
        <v>100</v>
      </c>
    </row>
    <row r="587" spans="1:11" ht="38.25" x14ac:dyDescent="0.25">
      <c r="A587" s="145"/>
      <c r="B587" s="146"/>
      <c r="C587" s="136" t="s">
        <v>126</v>
      </c>
      <c r="D587" s="34"/>
      <c r="E587" s="187" t="s">
        <v>127</v>
      </c>
      <c r="F587" s="138">
        <f>F588+F591</f>
        <v>4740.6000000000004</v>
      </c>
      <c r="G587" s="138">
        <f>G588+G591</f>
        <v>4740.6000000000004</v>
      </c>
      <c r="H587" s="138">
        <f t="shared" ref="H587:I587" si="284">H588+H591</f>
        <v>2587.2000000000003</v>
      </c>
      <c r="I587" s="138">
        <f t="shared" si="284"/>
        <v>2587.2000000000003</v>
      </c>
      <c r="J587" s="138">
        <f t="shared" si="281"/>
        <v>54.575370206302999</v>
      </c>
      <c r="K587" s="138">
        <f t="shared" si="282"/>
        <v>100</v>
      </c>
    </row>
    <row r="588" spans="1:11" ht="25.5" x14ac:dyDescent="0.25">
      <c r="A588" s="116"/>
      <c r="B588" s="27"/>
      <c r="C588" s="44" t="s">
        <v>988</v>
      </c>
      <c r="D588" s="44"/>
      <c r="E588" s="45" t="s">
        <v>989</v>
      </c>
      <c r="F588" s="29">
        <f>F589</f>
        <v>1467.7</v>
      </c>
      <c r="G588" s="29">
        <f>G589</f>
        <v>1467.7</v>
      </c>
      <c r="H588" s="29">
        <f t="shared" ref="H588:I588" si="285">H589</f>
        <v>243.4</v>
      </c>
      <c r="I588" s="29">
        <f t="shared" si="285"/>
        <v>243.4</v>
      </c>
      <c r="J588" s="29">
        <f t="shared" si="281"/>
        <v>16.58377052531171</v>
      </c>
      <c r="K588" s="29">
        <f t="shared" si="282"/>
        <v>100</v>
      </c>
    </row>
    <row r="589" spans="1:11" ht="25.5" x14ac:dyDescent="0.25">
      <c r="A589" s="116"/>
      <c r="B589" s="27"/>
      <c r="C589" s="281"/>
      <c r="D589" s="44" t="s">
        <v>56</v>
      </c>
      <c r="E589" s="45" t="s">
        <v>57</v>
      </c>
      <c r="F589" s="29">
        <v>1467.7</v>
      </c>
      <c r="G589" s="29">
        <v>1467.7</v>
      </c>
      <c r="H589" s="29">
        <v>243.4</v>
      </c>
      <c r="I589" s="29">
        <v>243.4</v>
      </c>
      <c r="J589" s="29">
        <f t="shared" si="281"/>
        <v>16.58377052531171</v>
      </c>
      <c r="K589" s="29">
        <f t="shared" si="282"/>
        <v>100</v>
      </c>
    </row>
    <row r="590" spans="1:11" ht="25.5" x14ac:dyDescent="0.25">
      <c r="A590" s="116"/>
      <c r="B590" s="27"/>
      <c r="C590" s="44" t="s">
        <v>990</v>
      </c>
      <c r="D590" s="44"/>
      <c r="E590" s="45" t="s">
        <v>1006</v>
      </c>
      <c r="F590" s="29">
        <f>F591</f>
        <v>3272.9</v>
      </c>
      <c r="G590" s="29">
        <f>G591</f>
        <v>3272.9</v>
      </c>
      <c r="H590" s="29">
        <f t="shared" ref="H590:I590" si="286">H591</f>
        <v>2343.8000000000002</v>
      </c>
      <c r="I590" s="29">
        <f t="shared" si="286"/>
        <v>2343.8000000000002</v>
      </c>
      <c r="J590" s="29">
        <f t="shared" si="281"/>
        <v>71.612331571389291</v>
      </c>
      <c r="K590" s="29">
        <f t="shared" si="282"/>
        <v>100</v>
      </c>
    </row>
    <row r="591" spans="1:11" ht="25.5" x14ac:dyDescent="0.25">
      <c r="A591" s="116"/>
      <c r="B591" s="27"/>
      <c r="C591" s="281"/>
      <c r="D591" s="44" t="s">
        <v>56</v>
      </c>
      <c r="E591" s="45" t="s">
        <v>57</v>
      </c>
      <c r="F591" s="29">
        <v>3272.9</v>
      </c>
      <c r="G591" s="29">
        <v>3272.9</v>
      </c>
      <c r="H591" s="29">
        <v>2343.8000000000002</v>
      </c>
      <c r="I591" s="29">
        <v>2343.8000000000002</v>
      </c>
      <c r="J591" s="29">
        <f t="shared" si="281"/>
        <v>71.612331571389291</v>
      </c>
      <c r="K591" s="29">
        <f t="shared" si="282"/>
        <v>100</v>
      </c>
    </row>
    <row r="592" spans="1:11" ht="15.75" customHeight="1" x14ac:dyDescent="0.25">
      <c r="A592" s="116"/>
      <c r="B592" s="7" t="s">
        <v>810</v>
      </c>
      <c r="C592" s="121"/>
      <c r="D592" s="120"/>
      <c r="E592" s="122" t="s">
        <v>811</v>
      </c>
      <c r="F592" s="123">
        <f t="shared" ref="F592:I593" si="287">F593</f>
        <v>234772.80000000002</v>
      </c>
      <c r="G592" s="123">
        <f t="shared" si="287"/>
        <v>234772.80000000002</v>
      </c>
      <c r="H592" s="123">
        <f t="shared" si="287"/>
        <v>133018</v>
      </c>
      <c r="I592" s="123">
        <f t="shared" si="287"/>
        <v>133018</v>
      </c>
      <c r="J592" s="123">
        <f t="shared" si="281"/>
        <v>56.658181867746173</v>
      </c>
      <c r="K592" s="123">
        <f t="shared" si="282"/>
        <v>100</v>
      </c>
    </row>
    <row r="593" spans="1:11" ht="25.5" x14ac:dyDescent="0.25">
      <c r="A593" s="116"/>
      <c r="B593" s="7"/>
      <c r="C593" s="121" t="s">
        <v>6</v>
      </c>
      <c r="D593" s="120"/>
      <c r="E593" s="124" t="s">
        <v>7</v>
      </c>
      <c r="F593" s="123">
        <f t="shared" si="287"/>
        <v>234772.80000000002</v>
      </c>
      <c r="G593" s="123">
        <f t="shared" si="287"/>
        <v>234772.80000000002</v>
      </c>
      <c r="H593" s="123">
        <f t="shared" si="287"/>
        <v>133018</v>
      </c>
      <c r="I593" s="123">
        <f t="shared" si="287"/>
        <v>133018</v>
      </c>
      <c r="J593" s="123">
        <f t="shared" si="281"/>
        <v>56.658181867746173</v>
      </c>
      <c r="K593" s="123">
        <f t="shared" si="282"/>
        <v>100</v>
      </c>
    </row>
    <row r="594" spans="1:11" ht="25.5" x14ac:dyDescent="0.25">
      <c r="A594" s="151"/>
      <c r="B594" s="126"/>
      <c r="C594" s="127" t="s">
        <v>49</v>
      </c>
      <c r="D594" s="126"/>
      <c r="E594" s="128" t="s">
        <v>50</v>
      </c>
      <c r="F594" s="129">
        <f t="shared" ref="F594:I594" si="288">F595+F619+F624</f>
        <v>234772.80000000002</v>
      </c>
      <c r="G594" s="129">
        <f t="shared" ref="G594" si="289">G595+G619+G624</f>
        <v>234772.80000000002</v>
      </c>
      <c r="H594" s="129">
        <f t="shared" si="288"/>
        <v>133018</v>
      </c>
      <c r="I594" s="129">
        <f t="shared" si="288"/>
        <v>133018</v>
      </c>
      <c r="J594" s="129">
        <f t="shared" si="281"/>
        <v>56.658181867746173</v>
      </c>
      <c r="K594" s="129">
        <f t="shared" si="282"/>
        <v>100</v>
      </c>
    </row>
    <row r="595" spans="1:11" x14ac:dyDescent="0.25">
      <c r="A595" s="182"/>
      <c r="B595" s="178"/>
      <c r="C595" s="179" t="s">
        <v>68</v>
      </c>
      <c r="D595" s="178"/>
      <c r="E595" s="186" t="s">
        <v>69</v>
      </c>
      <c r="F595" s="181">
        <f t="shared" ref="F595:I595" si="290">F596+F606</f>
        <v>222565.90000000002</v>
      </c>
      <c r="G595" s="181">
        <f t="shared" ref="G595" si="291">G596+G606</f>
        <v>222565.90000000002</v>
      </c>
      <c r="H595" s="181">
        <f t="shared" si="290"/>
        <v>128848.09999999999</v>
      </c>
      <c r="I595" s="181">
        <f t="shared" si="290"/>
        <v>128848.09999999999</v>
      </c>
      <c r="J595" s="181">
        <f t="shared" si="281"/>
        <v>57.892111954257132</v>
      </c>
      <c r="K595" s="181">
        <f t="shared" si="282"/>
        <v>100</v>
      </c>
    </row>
    <row r="596" spans="1:11" ht="38.25" x14ac:dyDescent="0.25">
      <c r="A596" s="145"/>
      <c r="B596" s="34"/>
      <c r="C596" s="136" t="s">
        <v>70</v>
      </c>
      <c r="D596" s="34"/>
      <c r="E596" s="137" t="s">
        <v>71</v>
      </c>
      <c r="F596" s="138">
        <f t="shared" ref="F596:I596" si="292">F597+F599+F602</f>
        <v>191734.2</v>
      </c>
      <c r="G596" s="138">
        <f t="shared" ref="G596" si="293">G597+G599+G602</f>
        <v>191734.2</v>
      </c>
      <c r="H596" s="138">
        <f t="shared" si="292"/>
        <v>111494.9</v>
      </c>
      <c r="I596" s="138">
        <f t="shared" si="292"/>
        <v>111494.9</v>
      </c>
      <c r="J596" s="138">
        <f t="shared" si="281"/>
        <v>58.150762879027319</v>
      </c>
      <c r="K596" s="138">
        <f t="shared" si="282"/>
        <v>100</v>
      </c>
    </row>
    <row r="597" spans="1:11" ht="25.5" x14ac:dyDescent="0.25">
      <c r="A597" s="116"/>
      <c r="B597" s="27"/>
      <c r="C597" s="139" t="s">
        <v>72</v>
      </c>
      <c r="D597" s="7"/>
      <c r="E597" s="155" t="s">
        <v>836</v>
      </c>
      <c r="F597" s="29">
        <f>F598</f>
        <v>28461.5</v>
      </c>
      <c r="G597" s="29">
        <f>G598</f>
        <v>28461.5</v>
      </c>
      <c r="H597" s="29">
        <f t="shared" ref="H597:I597" si="294">H598</f>
        <v>14230.7</v>
      </c>
      <c r="I597" s="29">
        <f t="shared" si="294"/>
        <v>14230.7</v>
      </c>
      <c r="J597" s="29">
        <f t="shared" si="281"/>
        <v>49.99982432408693</v>
      </c>
      <c r="K597" s="29">
        <f t="shared" si="282"/>
        <v>100</v>
      </c>
    </row>
    <row r="598" spans="1:11" ht="25.5" x14ac:dyDescent="0.25">
      <c r="A598" s="116"/>
      <c r="B598" s="27"/>
      <c r="C598" s="139"/>
      <c r="D598" s="27" t="s">
        <v>56</v>
      </c>
      <c r="E598" s="28" t="s">
        <v>57</v>
      </c>
      <c r="F598" s="29">
        <v>28461.5</v>
      </c>
      <c r="G598" s="29">
        <v>28461.5</v>
      </c>
      <c r="H598" s="29">
        <v>14230.7</v>
      </c>
      <c r="I598" s="29">
        <v>14230.7</v>
      </c>
      <c r="J598" s="29">
        <f t="shared" si="281"/>
        <v>49.99982432408693</v>
      </c>
      <c r="K598" s="29">
        <f t="shared" si="282"/>
        <v>100</v>
      </c>
    </row>
    <row r="599" spans="1:11" ht="51" x14ac:dyDescent="0.25">
      <c r="A599" s="116"/>
      <c r="B599" s="27"/>
      <c r="C599" s="139" t="s">
        <v>73</v>
      </c>
      <c r="D599" s="27"/>
      <c r="E599" s="28" t="s">
        <v>59</v>
      </c>
      <c r="F599" s="29">
        <f>F601</f>
        <v>158840.1</v>
      </c>
      <c r="G599" s="29">
        <f>G601</f>
        <v>158840.1</v>
      </c>
      <c r="H599" s="29">
        <f t="shared" ref="H599:I599" si="295">H601</f>
        <v>94581.8</v>
      </c>
      <c r="I599" s="29">
        <f t="shared" si="295"/>
        <v>94581.8</v>
      </c>
      <c r="J599" s="29">
        <f t="shared" si="281"/>
        <v>59.545291144994238</v>
      </c>
      <c r="K599" s="29">
        <f t="shared" si="282"/>
        <v>100</v>
      </c>
    </row>
    <row r="600" spans="1:11" ht="25.5" x14ac:dyDescent="0.25">
      <c r="A600" s="116"/>
      <c r="B600" s="27"/>
      <c r="C600" s="139"/>
      <c r="D600" s="27" t="s">
        <v>56</v>
      </c>
      <c r="E600" s="28" t="s">
        <v>57</v>
      </c>
      <c r="F600" s="99">
        <v>158840.1</v>
      </c>
      <c r="G600" s="99">
        <v>158840.1</v>
      </c>
      <c r="H600" s="99">
        <v>94581.8</v>
      </c>
      <c r="I600" s="99">
        <v>94581.8</v>
      </c>
      <c r="J600" s="99">
        <f t="shared" si="281"/>
        <v>59.545291144994238</v>
      </c>
      <c r="K600" s="99">
        <f t="shared" si="282"/>
        <v>100</v>
      </c>
    </row>
    <row r="601" spans="1:11" s="94" customFormat="1" ht="51" x14ac:dyDescent="0.25">
      <c r="A601" s="294"/>
      <c r="B601" s="107"/>
      <c r="C601" s="104"/>
      <c r="D601" s="107"/>
      <c r="E601" s="106" t="s">
        <v>59</v>
      </c>
      <c r="F601" s="115">
        <f>F600</f>
        <v>158840.1</v>
      </c>
      <c r="G601" s="115">
        <f>G600</f>
        <v>158840.1</v>
      </c>
      <c r="H601" s="115">
        <f t="shared" ref="H601:I601" si="296">H600</f>
        <v>94581.8</v>
      </c>
      <c r="I601" s="115">
        <f t="shared" si="296"/>
        <v>94581.8</v>
      </c>
      <c r="J601" s="115">
        <f t="shared" si="281"/>
        <v>59.545291144994238</v>
      </c>
      <c r="K601" s="115">
        <f t="shared" si="282"/>
        <v>100</v>
      </c>
    </row>
    <row r="602" spans="1:11" ht="63.75" x14ac:dyDescent="0.25">
      <c r="A602" s="116"/>
      <c r="B602" s="27"/>
      <c r="C602" s="139" t="s">
        <v>74</v>
      </c>
      <c r="D602" s="27"/>
      <c r="E602" s="28" t="s">
        <v>75</v>
      </c>
      <c r="F602" s="29">
        <f>F603</f>
        <v>4432.5999999999995</v>
      </c>
      <c r="G602" s="29">
        <f>G603</f>
        <v>4432.5999999999995</v>
      </c>
      <c r="H602" s="29">
        <f t="shared" ref="H602:I602" si="297">H603</f>
        <v>2682.4</v>
      </c>
      <c r="I602" s="29">
        <f t="shared" si="297"/>
        <v>2682.4</v>
      </c>
      <c r="J602" s="29">
        <f t="shared" si="281"/>
        <v>60.515273203086238</v>
      </c>
      <c r="K602" s="29">
        <f t="shared" si="282"/>
        <v>100</v>
      </c>
    </row>
    <row r="603" spans="1:11" ht="25.5" x14ac:dyDescent="0.25">
      <c r="A603" s="116"/>
      <c r="B603" s="27"/>
      <c r="C603" s="139"/>
      <c r="D603" s="27" t="s">
        <v>56</v>
      </c>
      <c r="E603" s="28" t="s">
        <v>57</v>
      </c>
      <c r="F603" s="29">
        <f>F604+F605</f>
        <v>4432.5999999999995</v>
      </c>
      <c r="G603" s="29">
        <f>G604+G605</f>
        <v>4432.5999999999995</v>
      </c>
      <c r="H603" s="29">
        <f t="shared" ref="H603:I603" si="298">H604+H605</f>
        <v>2682.4</v>
      </c>
      <c r="I603" s="29">
        <f t="shared" si="298"/>
        <v>2682.4</v>
      </c>
      <c r="J603" s="29">
        <f t="shared" si="281"/>
        <v>60.515273203086238</v>
      </c>
      <c r="K603" s="29">
        <f t="shared" si="282"/>
        <v>100</v>
      </c>
    </row>
    <row r="604" spans="1:11" x14ac:dyDescent="0.25">
      <c r="A604" s="116"/>
      <c r="B604" s="27"/>
      <c r="C604" s="139"/>
      <c r="D604" s="27"/>
      <c r="E604" s="28" t="s">
        <v>76</v>
      </c>
      <c r="F604" s="29">
        <v>4100.2</v>
      </c>
      <c r="G604" s="29">
        <v>4100.2</v>
      </c>
      <c r="H604" s="29">
        <v>2350</v>
      </c>
      <c r="I604" s="29">
        <v>2350</v>
      </c>
      <c r="J604" s="29">
        <f t="shared" si="281"/>
        <v>57.314277352324282</v>
      </c>
      <c r="K604" s="29">
        <f t="shared" si="282"/>
        <v>100</v>
      </c>
    </row>
    <row r="605" spans="1:11" x14ac:dyDescent="0.25">
      <c r="A605" s="116"/>
      <c r="B605" s="27"/>
      <c r="C605" s="139"/>
      <c r="D605" s="27"/>
      <c r="E605" s="28" t="s">
        <v>77</v>
      </c>
      <c r="F605" s="29">
        <v>332.4</v>
      </c>
      <c r="G605" s="29">
        <v>332.4</v>
      </c>
      <c r="H605" s="29">
        <v>332.4</v>
      </c>
      <c r="I605" s="29">
        <v>332.4</v>
      </c>
      <c r="J605" s="29">
        <f t="shared" si="281"/>
        <v>100</v>
      </c>
      <c r="K605" s="29">
        <f t="shared" si="282"/>
        <v>100</v>
      </c>
    </row>
    <row r="606" spans="1:11" ht="38.25" x14ac:dyDescent="0.25">
      <c r="A606" s="145"/>
      <c r="B606" s="146"/>
      <c r="C606" s="136" t="s">
        <v>79</v>
      </c>
      <c r="D606" s="34"/>
      <c r="E606" s="137" t="s">
        <v>80</v>
      </c>
      <c r="F606" s="138">
        <f t="shared" ref="F606:I606" si="299">F607+F609+F611+F613+F616</f>
        <v>30831.7</v>
      </c>
      <c r="G606" s="138">
        <f t="shared" ref="G606" si="300">G607+G609+G611+G613+G616</f>
        <v>30831.7</v>
      </c>
      <c r="H606" s="138">
        <f t="shared" si="299"/>
        <v>17353.2</v>
      </c>
      <c r="I606" s="138">
        <f t="shared" si="299"/>
        <v>17353.2</v>
      </c>
      <c r="J606" s="138">
        <f t="shared" si="281"/>
        <v>56.283630159867926</v>
      </c>
      <c r="K606" s="138">
        <f t="shared" si="282"/>
        <v>100</v>
      </c>
    </row>
    <row r="607" spans="1:11" ht="25.5" x14ac:dyDescent="0.25">
      <c r="A607" s="116"/>
      <c r="B607" s="27"/>
      <c r="C607" s="139" t="s">
        <v>81</v>
      </c>
      <c r="D607" s="27"/>
      <c r="E607" s="28" t="s">
        <v>837</v>
      </c>
      <c r="F607" s="29">
        <f>F608</f>
        <v>5637.7</v>
      </c>
      <c r="G607" s="29">
        <f>G608</f>
        <v>5637.7</v>
      </c>
      <c r="H607" s="29">
        <f t="shared" ref="H607:I607" si="301">H608</f>
        <v>3132.1</v>
      </c>
      <c r="I607" s="29">
        <f t="shared" si="301"/>
        <v>3132.1</v>
      </c>
      <c r="J607" s="29">
        <f t="shared" si="281"/>
        <v>55.556343899107794</v>
      </c>
      <c r="K607" s="29">
        <f t="shared" si="282"/>
        <v>100</v>
      </c>
    </row>
    <row r="608" spans="1:11" ht="25.5" x14ac:dyDescent="0.25">
      <c r="A608" s="116"/>
      <c r="B608" s="27"/>
      <c r="C608" s="139"/>
      <c r="D608" s="27" t="s">
        <v>56</v>
      </c>
      <c r="E608" s="28" t="s">
        <v>57</v>
      </c>
      <c r="F608" s="29">
        <v>5637.7</v>
      </c>
      <c r="G608" s="29">
        <v>5637.7</v>
      </c>
      <c r="H608" s="29">
        <v>3132.1</v>
      </c>
      <c r="I608" s="29">
        <v>3132.1</v>
      </c>
      <c r="J608" s="29">
        <f t="shared" si="281"/>
        <v>55.556343899107794</v>
      </c>
      <c r="K608" s="29">
        <f t="shared" si="282"/>
        <v>100</v>
      </c>
    </row>
    <row r="609" spans="1:11" ht="25.5" x14ac:dyDescent="0.25">
      <c r="A609" s="116"/>
      <c r="B609" s="27"/>
      <c r="C609" s="139" t="s">
        <v>84</v>
      </c>
      <c r="D609" s="27"/>
      <c r="E609" s="28" t="s">
        <v>85</v>
      </c>
      <c r="F609" s="29">
        <f>F610</f>
        <v>288</v>
      </c>
      <c r="G609" s="29">
        <f>G610</f>
        <v>288</v>
      </c>
      <c r="H609" s="29">
        <f t="shared" ref="H609:I609" si="302">H610</f>
        <v>160</v>
      </c>
      <c r="I609" s="29">
        <f t="shared" si="302"/>
        <v>160</v>
      </c>
      <c r="J609" s="29">
        <f t="shared" si="281"/>
        <v>55.555555555555557</v>
      </c>
      <c r="K609" s="29">
        <f t="shared" si="282"/>
        <v>100</v>
      </c>
    </row>
    <row r="610" spans="1:11" ht="25.5" x14ac:dyDescent="0.25">
      <c r="A610" s="116"/>
      <c r="B610" s="27"/>
      <c r="C610" s="139"/>
      <c r="D610" s="27" t="s">
        <v>56</v>
      </c>
      <c r="E610" s="28" t="s">
        <v>57</v>
      </c>
      <c r="F610" s="29">
        <v>288</v>
      </c>
      <c r="G610" s="29">
        <v>288</v>
      </c>
      <c r="H610" s="29">
        <v>160</v>
      </c>
      <c r="I610" s="29">
        <v>160</v>
      </c>
      <c r="J610" s="29">
        <f t="shared" si="281"/>
        <v>55.555555555555557</v>
      </c>
      <c r="K610" s="29">
        <f t="shared" si="282"/>
        <v>100</v>
      </c>
    </row>
    <row r="611" spans="1:11" ht="25.5" x14ac:dyDescent="0.25">
      <c r="A611" s="116"/>
      <c r="B611" s="27"/>
      <c r="C611" s="139" t="s">
        <v>86</v>
      </c>
      <c r="D611" s="27"/>
      <c r="E611" s="28" t="s">
        <v>87</v>
      </c>
      <c r="F611" s="29">
        <f>F612</f>
        <v>271.60000000000002</v>
      </c>
      <c r="G611" s="29">
        <f>G612</f>
        <v>271.60000000000002</v>
      </c>
      <c r="H611" s="29">
        <f t="shared" ref="H611:I611" si="303">H612</f>
        <v>135.80000000000001</v>
      </c>
      <c r="I611" s="29">
        <f t="shared" si="303"/>
        <v>135.80000000000001</v>
      </c>
      <c r="J611" s="29">
        <f t="shared" si="281"/>
        <v>50</v>
      </c>
      <c r="K611" s="29">
        <f t="shared" si="282"/>
        <v>100</v>
      </c>
    </row>
    <row r="612" spans="1:11" ht="25.5" x14ac:dyDescent="0.25">
      <c r="A612" s="116"/>
      <c r="B612" s="27"/>
      <c r="C612" s="139"/>
      <c r="D612" s="27" t="s">
        <v>56</v>
      </c>
      <c r="E612" s="28" t="s">
        <v>57</v>
      </c>
      <c r="F612" s="29">
        <v>271.60000000000002</v>
      </c>
      <c r="G612" s="29">
        <v>271.60000000000002</v>
      </c>
      <c r="H612" s="29">
        <v>135.80000000000001</v>
      </c>
      <c r="I612" s="29">
        <v>135.80000000000001</v>
      </c>
      <c r="J612" s="29">
        <f t="shared" si="281"/>
        <v>50</v>
      </c>
      <c r="K612" s="29">
        <f t="shared" si="282"/>
        <v>100</v>
      </c>
    </row>
    <row r="613" spans="1:11" ht="38.25" x14ac:dyDescent="0.25">
      <c r="A613" s="116"/>
      <c r="B613" s="27"/>
      <c r="C613" s="139" t="s">
        <v>398</v>
      </c>
      <c r="D613" s="27"/>
      <c r="E613" s="28" t="s">
        <v>891</v>
      </c>
      <c r="F613" s="29">
        <f>F614</f>
        <v>12128.1</v>
      </c>
      <c r="G613" s="29">
        <f>G614</f>
        <v>12128.1</v>
      </c>
      <c r="H613" s="29">
        <f t="shared" ref="H613:I613" si="304">H614</f>
        <v>7482.6</v>
      </c>
      <c r="I613" s="29">
        <f t="shared" si="304"/>
        <v>7482.6</v>
      </c>
      <c r="J613" s="29">
        <f t="shared" si="281"/>
        <v>61.696391025799592</v>
      </c>
      <c r="K613" s="29">
        <f t="shared" si="282"/>
        <v>100</v>
      </c>
    </row>
    <row r="614" spans="1:11" ht="25.5" x14ac:dyDescent="0.25">
      <c r="A614" s="116"/>
      <c r="B614" s="27"/>
      <c r="C614" s="139"/>
      <c r="D614" s="27" t="s">
        <v>56</v>
      </c>
      <c r="E614" s="28" t="s">
        <v>57</v>
      </c>
      <c r="F614" s="29">
        <v>12128.1</v>
      </c>
      <c r="G614" s="29">
        <v>12128.1</v>
      </c>
      <c r="H614" s="29">
        <f>H615</f>
        <v>7482.6</v>
      </c>
      <c r="I614" s="29">
        <f>I615</f>
        <v>7482.6</v>
      </c>
      <c r="J614" s="29">
        <f t="shared" si="281"/>
        <v>61.696391025799592</v>
      </c>
      <c r="K614" s="29">
        <f t="shared" si="282"/>
        <v>100</v>
      </c>
    </row>
    <row r="615" spans="1:11" x14ac:dyDescent="0.25">
      <c r="A615" s="116"/>
      <c r="B615" s="27"/>
      <c r="C615" s="139"/>
      <c r="D615" s="27"/>
      <c r="E615" s="28" t="s">
        <v>78</v>
      </c>
      <c r="F615" s="29">
        <v>12128.1</v>
      </c>
      <c r="G615" s="29">
        <v>12128.1</v>
      </c>
      <c r="H615" s="29">
        <v>7482.6</v>
      </c>
      <c r="I615" s="29">
        <v>7482.6</v>
      </c>
      <c r="J615" s="29">
        <f t="shared" si="281"/>
        <v>61.696391025799592</v>
      </c>
      <c r="K615" s="29">
        <f t="shared" si="282"/>
        <v>100</v>
      </c>
    </row>
    <row r="616" spans="1:11" ht="25.5" x14ac:dyDescent="0.25">
      <c r="A616" s="116"/>
      <c r="B616" s="27"/>
      <c r="C616" s="139" t="s">
        <v>399</v>
      </c>
      <c r="D616" s="27"/>
      <c r="E616" s="28" t="s">
        <v>892</v>
      </c>
      <c r="F616" s="29">
        <f t="shared" ref="F616:I617" si="305">F617</f>
        <v>12506.3</v>
      </c>
      <c r="G616" s="29">
        <f t="shared" si="305"/>
        <v>12506.3</v>
      </c>
      <c r="H616" s="29">
        <f t="shared" si="305"/>
        <v>6442.7</v>
      </c>
      <c r="I616" s="29">
        <f t="shared" si="305"/>
        <v>6442.7</v>
      </c>
      <c r="J616" s="29">
        <f t="shared" si="281"/>
        <v>51.515636119395822</v>
      </c>
      <c r="K616" s="29">
        <f t="shared" si="282"/>
        <v>100</v>
      </c>
    </row>
    <row r="617" spans="1:11" ht="25.5" x14ac:dyDescent="0.25">
      <c r="A617" s="116"/>
      <c r="B617" s="27"/>
      <c r="C617" s="139"/>
      <c r="D617" s="27" t="s">
        <v>56</v>
      </c>
      <c r="E617" s="28" t="s">
        <v>57</v>
      </c>
      <c r="F617" s="29">
        <f t="shared" si="305"/>
        <v>12506.3</v>
      </c>
      <c r="G617" s="29">
        <f t="shared" si="305"/>
        <v>12506.3</v>
      </c>
      <c r="H617" s="29">
        <f t="shared" si="305"/>
        <v>6442.7</v>
      </c>
      <c r="I617" s="29">
        <f t="shared" si="305"/>
        <v>6442.7</v>
      </c>
      <c r="J617" s="29">
        <f t="shared" si="281"/>
        <v>51.515636119395822</v>
      </c>
      <c r="K617" s="29">
        <f t="shared" si="282"/>
        <v>100</v>
      </c>
    </row>
    <row r="618" spans="1:11" x14ac:dyDescent="0.25">
      <c r="A618" s="116"/>
      <c r="B618" s="27"/>
      <c r="C618" s="139"/>
      <c r="D618" s="27"/>
      <c r="E618" s="28" t="s">
        <v>78</v>
      </c>
      <c r="F618" s="29">
        <v>12506.3</v>
      </c>
      <c r="G618" s="29">
        <v>12506.3</v>
      </c>
      <c r="H618" s="29">
        <v>6442.7</v>
      </c>
      <c r="I618" s="29">
        <v>6442.7</v>
      </c>
      <c r="J618" s="29">
        <f t="shared" si="281"/>
        <v>51.515636119395822</v>
      </c>
      <c r="K618" s="29">
        <f t="shared" si="282"/>
        <v>100</v>
      </c>
    </row>
    <row r="619" spans="1:11" x14ac:dyDescent="0.25">
      <c r="A619" s="220"/>
      <c r="B619" s="160"/>
      <c r="C619" s="159" t="s">
        <v>110</v>
      </c>
      <c r="D619" s="158"/>
      <c r="E619" s="205" t="s">
        <v>111</v>
      </c>
      <c r="F619" s="162">
        <f t="shared" ref="F619:I622" si="306">F620</f>
        <v>4786.1000000000004</v>
      </c>
      <c r="G619" s="162">
        <f t="shared" si="306"/>
        <v>4786.1000000000004</v>
      </c>
      <c r="H619" s="162">
        <f t="shared" si="306"/>
        <v>2398.3000000000002</v>
      </c>
      <c r="I619" s="162">
        <f t="shared" si="306"/>
        <v>2398.3000000000002</v>
      </c>
      <c r="J619" s="162">
        <f t="shared" si="281"/>
        <v>50.109692651637026</v>
      </c>
      <c r="K619" s="162">
        <f t="shared" si="282"/>
        <v>100</v>
      </c>
    </row>
    <row r="620" spans="1:11" ht="25.5" x14ac:dyDescent="0.25">
      <c r="A620" s="145"/>
      <c r="B620" s="146"/>
      <c r="C620" s="136" t="s">
        <v>118</v>
      </c>
      <c r="D620" s="34"/>
      <c r="E620" s="187" t="s">
        <v>119</v>
      </c>
      <c r="F620" s="138">
        <f t="shared" si="306"/>
        <v>4786.1000000000004</v>
      </c>
      <c r="G620" s="138">
        <f t="shared" si="306"/>
        <v>4786.1000000000004</v>
      </c>
      <c r="H620" s="138">
        <f t="shared" si="306"/>
        <v>2398.3000000000002</v>
      </c>
      <c r="I620" s="138">
        <f t="shared" si="306"/>
        <v>2398.3000000000002</v>
      </c>
      <c r="J620" s="138">
        <f t="shared" si="281"/>
        <v>50.109692651637026</v>
      </c>
      <c r="K620" s="138">
        <f t="shared" si="282"/>
        <v>100</v>
      </c>
    </row>
    <row r="621" spans="1:11" ht="25.5" x14ac:dyDescent="0.25">
      <c r="A621" s="116"/>
      <c r="B621" s="27"/>
      <c r="C621" s="139" t="s">
        <v>838</v>
      </c>
      <c r="D621" s="7"/>
      <c r="E621" s="28" t="s">
        <v>839</v>
      </c>
      <c r="F621" s="123">
        <f t="shared" si="306"/>
        <v>4786.1000000000004</v>
      </c>
      <c r="G621" s="123">
        <f t="shared" si="306"/>
        <v>4786.1000000000004</v>
      </c>
      <c r="H621" s="123">
        <f t="shared" si="306"/>
        <v>2398.3000000000002</v>
      </c>
      <c r="I621" s="123">
        <f t="shared" si="306"/>
        <v>2398.3000000000002</v>
      </c>
      <c r="J621" s="123">
        <f t="shared" si="281"/>
        <v>50.109692651637026</v>
      </c>
      <c r="K621" s="123">
        <f t="shared" si="282"/>
        <v>100</v>
      </c>
    </row>
    <row r="622" spans="1:11" ht="25.5" x14ac:dyDescent="0.25">
      <c r="A622" s="116"/>
      <c r="B622" s="27"/>
      <c r="C622" s="139" t="s">
        <v>120</v>
      </c>
      <c r="D622" s="27"/>
      <c r="E622" s="28" t="s">
        <v>840</v>
      </c>
      <c r="F622" s="29">
        <f t="shared" si="306"/>
        <v>4786.1000000000004</v>
      </c>
      <c r="G622" s="29">
        <f t="shared" si="306"/>
        <v>4786.1000000000004</v>
      </c>
      <c r="H622" s="29">
        <f t="shared" si="306"/>
        <v>2398.3000000000002</v>
      </c>
      <c r="I622" s="29">
        <f t="shared" si="306"/>
        <v>2398.3000000000002</v>
      </c>
      <c r="J622" s="29">
        <f t="shared" si="281"/>
        <v>50.109692651637026</v>
      </c>
      <c r="K622" s="29">
        <f t="shared" si="282"/>
        <v>100</v>
      </c>
    </row>
    <row r="623" spans="1:11" ht="25.5" x14ac:dyDescent="0.25">
      <c r="A623" s="116"/>
      <c r="B623" s="27"/>
      <c r="C623" s="139"/>
      <c r="D623" s="27" t="s">
        <v>56</v>
      </c>
      <c r="E623" s="28" t="s">
        <v>57</v>
      </c>
      <c r="F623" s="29">
        <v>4786.1000000000004</v>
      </c>
      <c r="G623" s="29">
        <v>4786.1000000000004</v>
      </c>
      <c r="H623" s="29">
        <v>2398.3000000000002</v>
      </c>
      <c r="I623" s="29">
        <v>2398.3000000000002</v>
      </c>
      <c r="J623" s="29">
        <f t="shared" si="281"/>
        <v>50.109692651637026</v>
      </c>
      <c r="K623" s="29">
        <f t="shared" si="282"/>
        <v>100</v>
      </c>
    </row>
    <row r="624" spans="1:11" ht="25.5" x14ac:dyDescent="0.25">
      <c r="A624" s="220"/>
      <c r="B624" s="160"/>
      <c r="C624" s="159" t="s">
        <v>124</v>
      </c>
      <c r="D624" s="158"/>
      <c r="E624" s="197" t="s">
        <v>125</v>
      </c>
      <c r="F624" s="162">
        <f>F625</f>
        <v>7420.7999999999993</v>
      </c>
      <c r="G624" s="162">
        <f>G625</f>
        <v>7420.7999999999993</v>
      </c>
      <c r="H624" s="162">
        <f t="shared" ref="H624:I624" si="307">H625</f>
        <v>1771.6000000000001</v>
      </c>
      <c r="I624" s="162">
        <f t="shared" si="307"/>
        <v>1771.6000000000001</v>
      </c>
      <c r="J624" s="162">
        <f t="shared" si="281"/>
        <v>23.873436826218203</v>
      </c>
      <c r="K624" s="162">
        <f t="shared" si="282"/>
        <v>100</v>
      </c>
    </row>
    <row r="625" spans="1:11" ht="38.25" x14ac:dyDescent="0.25">
      <c r="A625" s="145"/>
      <c r="B625" s="146"/>
      <c r="C625" s="136" t="s">
        <v>126</v>
      </c>
      <c r="D625" s="34"/>
      <c r="E625" s="144" t="s">
        <v>127</v>
      </c>
      <c r="F625" s="138">
        <f>F626+F632+F630+F634</f>
        <v>7420.7999999999993</v>
      </c>
      <c r="G625" s="138">
        <f>G626+G632+G630+G634</f>
        <v>7420.7999999999993</v>
      </c>
      <c r="H625" s="138">
        <f t="shared" ref="H625:I625" si="308">H626+H632+H630+H634</f>
        <v>1771.6000000000001</v>
      </c>
      <c r="I625" s="138">
        <f t="shared" si="308"/>
        <v>1771.6000000000001</v>
      </c>
      <c r="J625" s="138">
        <f t="shared" si="281"/>
        <v>23.873436826218203</v>
      </c>
      <c r="K625" s="138">
        <f t="shared" si="282"/>
        <v>100</v>
      </c>
    </row>
    <row r="626" spans="1:11" ht="25.5" x14ac:dyDescent="0.25">
      <c r="A626" s="116"/>
      <c r="B626" s="27"/>
      <c r="C626" s="139" t="s">
        <v>128</v>
      </c>
      <c r="D626" s="27"/>
      <c r="E626" s="28" t="s">
        <v>129</v>
      </c>
      <c r="F626" s="29">
        <f>F627</f>
        <v>5150.3</v>
      </c>
      <c r="G626" s="29">
        <f>G627</f>
        <v>5150.3</v>
      </c>
      <c r="H626" s="29">
        <f t="shared" ref="H626:I626" si="309">H627</f>
        <v>0</v>
      </c>
      <c r="I626" s="29">
        <f t="shared" si="309"/>
        <v>0</v>
      </c>
      <c r="J626" s="29">
        <f t="shared" si="281"/>
        <v>0</v>
      </c>
      <c r="K626" s="29"/>
    </row>
    <row r="627" spans="1:11" ht="25.5" x14ac:dyDescent="0.25">
      <c r="A627" s="116"/>
      <c r="B627" s="27"/>
      <c r="C627" s="139"/>
      <c r="D627" s="27" t="s">
        <v>56</v>
      </c>
      <c r="E627" s="30" t="s">
        <v>57</v>
      </c>
      <c r="F627" s="29">
        <f>F628+F629</f>
        <v>5150.3</v>
      </c>
      <c r="G627" s="29">
        <f>G628+G629</f>
        <v>5150.3</v>
      </c>
      <c r="H627" s="29">
        <f t="shared" ref="H627:I627" si="310">H628+H629</f>
        <v>0</v>
      </c>
      <c r="I627" s="29">
        <f t="shared" si="310"/>
        <v>0</v>
      </c>
      <c r="J627" s="29">
        <f t="shared" si="281"/>
        <v>0</v>
      </c>
      <c r="K627" s="29"/>
    </row>
    <row r="628" spans="1:11" ht="18.75" customHeight="1" x14ac:dyDescent="0.25">
      <c r="A628" s="7"/>
      <c r="B628" s="27"/>
      <c r="C628" s="139"/>
      <c r="D628" s="27"/>
      <c r="E628" s="28" t="s">
        <v>130</v>
      </c>
      <c r="F628" s="29">
        <v>2687.4</v>
      </c>
      <c r="G628" s="29">
        <v>2687.4</v>
      </c>
      <c r="H628" s="29">
        <v>0</v>
      </c>
      <c r="I628" s="29">
        <v>0</v>
      </c>
      <c r="J628" s="29">
        <f t="shared" si="281"/>
        <v>0</v>
      </c>
      <c r="K628" s="29"/>
    </row>
    <row r="629" spans="1:11" ht="17.25" customHeight="1" x14ac:dyDescent="0.25">
      <c r="A629" s="120"/>
      <c r="B629" s="27"/>
      <c r="C629" s="139"/>
      <c r="D629" s="27"/>
      <c r="E629" s="28" t="s">
        <v>131</v>
      </c>
      <c r="F629" s="29">
        <v>2462.9</v>
      </c>
      <c r="G629" s="29">
        <v>2462.9</v>
      </c>
      <c r="H629" s="29">
        <v>0</v>
      </c>
      <c r="I629" s="29">
        <v>0</v>
      </c>
      <c r="J629" s="29">
        <f t="shared" si="281"/>
        <v>0</v>
      </c>
      <c r="K629" s="29"/>
    </row>
    <row r="630" spans="1:11" ht="29.25" customHeight="1" x14ac:dyDescent="0.25">
      <c r="A630" s="120"/>
      <c r="B630" s="27"/>
      <c r="C630" s="44" t="s">
        <v>986</v>
      </c>
      <c r="D630" s="44"/>
      <c r="E630" s="280" t="s">
        <v>987</v>
      </c>
      <c r="F630" s="29">
        <f>F631</f>
        <v>89.2</v>
      </c>
      <c r="G630" s="29">
        <f>G631</f>
        <v>89.2</v>
      </c>
      <c r="H630" s="29">
        <f t="shared" ref="H630:I630" si="311">H631</f>
        <v>89.2</v>
      </c>
      <c r="I630" s="29">
        <f t="shared" si="311"/>
        <v>89.2</v>
      </c>
      <c r="J630" s="29">
        <f t="shared" si="281"/>
        <v>100</v>
      </c>
      <c r="K630" s="29">
        <f t="shared" si="282"/>
        <v>100</v>
      </c>
    </row>
    <row r="631" spans="1:11" ht="17.25" customHeight="1" x14ac:dyDescent="0.25">
      <c r="A631" s="120"/>
      <c r="B631" s="27"/>
      <c r="C631" s="281"/>
      <c r="D631" s="44" t="s">
        <v>56</v>
      </c>
      <c r="E631" s="45" t="s">
        <v>57</v>
      </c>
      <c r="F631" s="29">
        <v>89.2</v>
      </c>
      <c r="G631" s="29">
        <v>89.2</v>
      </c>
      <c r="H631" s="29">
        <v>89.2</v>
      </c>
      <c r="I631" s="29">
        <v>89.2</v>
      </c>
      <c r="J631" s="29">
        <f t="shared" si="281"/>
        <v>100</v>
      </c>
      <c r="K631" s="29">
        <f t="shared" si="282"/>
        <v>100</v>
      </c>
    </row>
    <row r="632" spans="1:11" ht="51.75" customHeight="1" x14ac:dyDescent="0.25">
      <c r="A632" s="120"/>
      <c r="B632" s="27"/>
      <c r="C632" s="184" t="s">
        <v>657</v>
      </c>
      <c r="D632" s="44"/>
      <c r="E632" s="45" t="s">
        <v>1005</v>
      </c>
      <c r="F632" s="29">
        <f>F633</f>
        <v>327.7</v>
      </c>
      <c r="G632" s="29">
        <f>G633</f>
        <v>327.7</v>
      </c>
      <c r="H632" s="29">
        <f t="shared" ref="H632:I632" si="312">H633</f>
        <v>0</v>
      </c>
      <c r="I632" s="29">
        <f t="shared" si="312"/>
        <v>0</v>
      </c>
      <c r="J632" s="29">
        <f t="shared" si="281"/>
        <v>0</v>
      </c>
      <c r="K632" s="29"/>
    </row>
    <row r="633" spans="1:11" ht="30" customHeight="1" x14ac:dyDescent="0.25">
      <c r="A633" s="120"/>
      <c r="B633" s="27"/>
      <c r="C633" s="221"/>
      <c r="D633" s="44" t="s">
        <v>56</v>
      </c>
      <c r="E633" s="45" t="s">
        <v>57</v>
      </c>
      <c r="F633" s="29">
        <v>327.7</v>
      </c>
      <c r="G633" s="29">
        <v>327.7</v>
      </c>
      <c r="H633" s="29">
        <v>0</v>
      </c>
      <c r="I633" s="29">
        <v>0</v>
      </c>
      <c r="J633" s="29">
        <f t="shared" si="281"/>
        <v>0</v>
      </c>
      <c r="K633" s="29"/>
    </row>
    <row r="634" spans="1:11" ht="25.5" x14ac:dyDescent="0.25">
      <c r="A634" s="116"/>
      <c r="B634" s="27"/>
      <c r="C634" s="44" t="s">
        <v>990</v>
      </c>
      <c r="D634" s="44"/>
      <c r="E634" s="45" t="s">
        <v>1006</v>
      </c>
      <c r="F634" s="29">
        <v>1853.6</v>
      </c>
      <c r="G634" s="29">
        <v>1853.6</v>
      </c>
      <c r="H634" s="29">
        <f>H635</f>
        <v>1682.4</v>
      </c>
      <c r="I634" s="29">
        <f>I635</f>
        <v>1682.4</v>
      </c>
      <c r="J634" s="29">
        <f t="shared" si="281"/>
        <v>90.763918860595609</v>
      </c>
      <c r="K634" s="29">
        <f t="shared" si="282"/>
        <v>100</v>
      </c>
    </row>
    <row r="635" spans="1:11" ht="25.5" x14ac:dyDescent="0.25">
      <c r="A635" s="116"/>
      <c r="B635" s="27"/>
      <c r="C635" s="281"/>
      <c r="D635" s="44" t="s">
        <v>56</v>
      </c>
      <c r="E635" s="45" t="s">
        <v>57</v>
      </c>
      <c r="F635" s="29">
        <v>1853.6</v>
      </c>
      <c r="G635" s="29">
        <v>1853.6</v>
      </c>
      <c r="H635" s="29">
        <v>1682.4</v>
      </c>
      <c r="I635" s="29">
        <v>1682.4</v>
      </c>
      <c r="J635" s="29">
        <f t="shared" si="281"/>
        <v>90.763918860595609</v>
      </c>
      <c r="K635" s="29">
        <f t="shared" si="282"/>
        <v>100</v>
      </c>
    </row>
    <row r="636" spans="1:11" x14ac:dyDescent="0.25">
      <c r="A636" s="116"/>
      <c r="B636" s="7" t="s">
        <v>841</v>
      </c>
      <c r="C636" s="121"/>
      <c r="D636" s="7"/>
      <c r="E636" s="124" t="s">
        <v>842</v>
      </c>
      <c r="F636" s="123">
        <f t="shared" ref="F636:I639" si="313">F637</f>
        <v>28027.8</v>
      </c>
      <c r="G636" s="123">
        <f t="shared" si="313"/>
        <v>28027.8</v>
      </c>
      <c r="H636" s="123">
        <f t="shared" si="313"/>
        <v>13962.9</v>
      </c>
      <c r="I636" s="123">
        <f t="shared" si="313"/>
        <v>13962.9</v>
      </c>
      <c r="J636" s="123">
        <f t="shared" si="281"/>
        <v>49.818037805321858</v>
      </c>
      <c r="K636" s="123">
        <f t="shared" si="282"/>
        <v>100</v>
      </c>
    </row>
    <row r="637" spans="1:11" ht="25.5" x14ac:dyDescent="0.25">
      <c r="A637" s="116"/>
      <c r="B637" s="7"/>
      <c r="C637" s="121" t="s">
        <v>6</v>
      </c>
      <c r="D637" s="120"/>
      <c r="E637" s="124" t="s">
        <v>7</v>
      </c>
      <c r="F637" s="123">
        <f t="shared" si="313"/>
        <v>28027.8</v>
      </c>
      <c r="G637" s="123">
        <f t="shared" si="313"/>
        <v>28027.8</v>
      </c>
      <c r="H637" s="123">
        <f t="shared" si="313"/>
        <v>13962.9</v>
      </c>
      <c r="I637" s="123">
        <f t="shared" si="313"/>
        <v>13962.9</v>
      </c>
      <c r="J637" s="123">
        <f t="shared" si="281"/>
        <v>49.818037805321858</v>
      </c>
      <c r="K637" s="123">
        <f t="shared" si="282"/>
        <v>100</v>
      </c>
    </row>
    <row r="638" spans="1:11" ht="25.5" x14ac:dyDescent="0.25">
      <c r="A638" s="151"/>
      <c r="B638" s="126"/>
      <c r="C638" s="127" t="s">
        <v>49</v>
      </c>
      <c r="D638" s="126"/>
      <c r="E638" s="128" t="s">
        <v>50</v>
      </c>
      <c r="F638" s="129">
        <f t="shared" si="313"/>
        <v>28027.8</v>
      </c>
      <c r="G638" s="129">
        <f t="shared" si="313"/>
        <v>28027.8</v>
      </c>
      <c r="H638" s="129">
        <f t="shared" si="313"/>
        <v>13962.9</v>
      </c>
      <c r="I638" s="129">
        <f t="shared" si="313"/>
        <v>13962.9</v>
      </c>
      <c r="J638" s="129">
        <f t="shared" si="281"/>
        <v>49.818037805321858</v>
      </c>
      <c r="K638" s="129">
        <f t="shared" si="282"/>
        <v>100</v>
      </c>
    </row>
    <row r="639" spans="1:11" x14ac:dyDescent="0.25">
      <c r="A639" s="222"/>
      <c r="B639" s="178"/>
      <c r="C639" s="179" t="s">
        <v>91</v>
      </c>
      <c r="D639" s="178"/>
      <c r="E639" s="186" t="s">
        <v>92</v>
      </c>
      <c r="F639" s="181">
        <f t="shared" si="313"/>
        <v>28027.8</v>
      </c>
      <c r="G639" s="181">
        <f t="shared" si="313"/>
        <v>28027.8</v>
      </c>
      <c r="H639" s="181">
        <f t="shared" si="313"/>
        <v>13962.9</v>
      </c>
      <c r="I639" s="181">
        <f t="shared" si="313"/>
        <v>13962.9</v>
      </c>
      <c r="J639" s="181">
        <f t="shared" si="281"/>
        <v>49.818037805321858</v>
      </c>
      <c r="K639" s="181">
        <f t="shared" si="282"/>
        <v>100</v>
      </c>
    </row>
    <row r="640" spans="1:11" ht="25.5" x14ac:dyDescent="0.25">
      <c r="A640" s="145"/>
      <c r="B640" s="34"/>
      <c r="C640" s="136" t="s">
        <v>93</v>
      </c>
      <c r="D640" s="34"/>
      <c r="E640" s="137" t="s">
        <v>94</v>
      </c>
      <c r="F640" s="138">
        <f>F641+F643</f>
        <v>28027.8</v>
      </c>
      <c r="G640" s="138">
        <f>G641+G643</f>
        <v>28027.8</v>
      </c>
      <c r="H640" s="138">
        <f t="shared" ref="H640:I640" si="314">H641+H643</f>
        <v>13962.9</v>
      </c>
      <c r="I640" s="138">
        <f t="shared" si="314"/>
        <v>13962.9</v>
      </c>
      <c r="J640" s="138">
        <f t="shared" si="281"/>
        <v>49.818037805321858</v>
      </c>
      <c r="K640" s="138">
        <f t="shared" si="282"/>
        <v>100</v>
      </c>
    </row>
    <row r="641" spans="1:11" ht="25.5" x14ac:dyDescent="0.25">
      <c r="A641" s="116"/>
      <c r="B641" s="27"/>
      <c r="C641" s="139" t="s">
        <v>95</v>
      </c>
      <c r="D641" s="7"/>
      <c r="E641" s="155" t="s">
        <v>96</v>
      </c>
      <c r="F641" s="29">
        <f>F642</f>
        <v>17932.099999999999</v>
      </c>
      <c r="G641" s="29">
        <f>G642</f>
        <v>17932.099999999999</v>
      </c>
      <c r="H641" s="29">
        <f t="shared" ref="H641:I641" si="315">H642</f>
        <v>8839.9</v>
      </c>
      <c r="I641" s="29">
        <f t="shared" si="315"/>
        <v>8839.9</v>
      </c>
      <c r="J641" s="29">
        <f t="shared" si="281"/>
        <v>49.296512957210815</v>
      </c>
      <c r="K641" s="29">
        <f t="shared" si="282"/>
        <v>100</v>
      </c>
    </row>
    <row r="642" spans="1:11" ht="25.5" x14ac:dyDescent="0.25">
      <c r="A642" s="116"/>
      <c r="B642" s="27"/>
      <c r="C642" s="139"/>
      <c r="D642" s="27" t="s">
        <v>56</v>
      </c>
      <c r="E642" s="28" t="s">
        <v>57</v>
      </c>
      <c r="F642" s="29">
        <v>17932.099999999999</v>
      </c>
      <c r="G642" s="29">
        <v>17932.099999999999</v>
      </c>
      <c r="H642" s="29">
        <v>8839.9</v>
      </c>
      <c r="I642" s="29">
        <v>8839.9</v>
      </c>
      <c r="J642" s="29">
        <f t="shared" si="281"/>
        <v>49.296512957210815</v>
      </c>
      <c r="K642" s="29">
        <f t="shared" si="282"/>
        <v>100</v>
      </c>
    </row>
    <row r="643" spans="1:11" ht="25.5" x14ac:dyDescent="0.25">
      <c r="A643" s="120"/>
      <c r="B643" s="7"/>
      <c r="C643" s="139" t="s">
        <v>97</v>
      </c>
      <c r="D643" s="7"/>
      <c r="E643" s="28" t="s">
        <v>843</v>
      </c>
      <c r="F643" s="29">
        <f>F644</f>
        <v>10095.700000000001</v>
      </c>
      <c r="G643" s="29">
        <f>G644</f>
        <v>10095.700000000001</v>
      </c>
      <c r="H643" s="29">
        <f t="shared" ref="H643:I643" si="316">H644</f>
        <v>5123</v>
      </c>
      <c r="I643" s="29">
        <f t="shared" si="316"/>
        <v>5123</v>
      </c>
      <c r="J643" s="29">
        <f t="shared" si="281"/>
        <v>50.7443763186307</v>
      </c>
      <c r="K643" s="29">
        <f t="shared" si="282"/>
        <v>100</v>
      </c>
    </row>
    <row r="644" spans="1:11" ht="25.5" x14ac:dyDescent="0.25">
      <c r="A644" s="120"/>
      <c r="B644" s="27"/>
      <c r="C644" s="139"/>
      <c r="D644" s="27" t="s">
        <v>56</v>
      </c>
      <c r="E644" s="28" t="s">
        <v>57</v>
      </c>
      <c r="F644" s="29">
        <v>10095.700000000001</v>
      </c>
      <c r="G644" s="29">
        <v>10095.700000000001</v>
      </c>
      <c r="H644" s="29">
        <v>5123</v>
      </c>
      <c r="I644" s="29">
        <v>5123</v>
      </c>
      <c r="J644" s="29">
        <f t="shared" si="281"/>
        <v>50.7443763186307</v>
      </c>
      <c r="K644" s="29">
        <f t="shared" si="282"/>
        <v>100</v>
      </c>
    </row>
    <row r="645" spans="1:11" x14ac:dyDescent="0.25">
      <c r="A645" s="116"/>
      <c r="B645" s="7" t="s">
        <v>844</v>
      </c>
      <c r="C645" s="121"/>
      <c r="D645" s="7"/>
      <c r="E645" s="124" t="s">
        <v>845</v>
      </c>
      <c r="F645" s="188">
        <f t="shared" ref="F645:I646" si="317">F646</f>
        <v>5915.6</v>
      </c>
      <c r="G645" s="188">
        <f t="shared" si="317"/>
        <v>5915.6</v>
      </c>
      <c r="H645" s="188">
        <f t="shared" si="317"/>
        <v>5585.4</v>
      </c>
      <c r="I645" s="188">
        <f t="shared" si="317"/>
        <v>5585.4</v>
      </c>
      <c r="J645" s="188">
        <f t="shared" si="281"/>
        <v>94.418148623977274</v>
      </c>
      <c r="K645" s="188">
        <f t="shared" si="282"/>
        <v>100</v>
      </c>
    </row>
    <row r="646" spans="1:11" x14ac:dyDescent="0.25">
      <c r="A646" s="116"/>
      <c r="B646" s="7"/>
      <c r="C646" s="121" t="s">
        <v>846</v>
      </c>
      <c r="D646" s="7"/>
      <c r="E646" s="30" t="s">
        <v>768</v>
      </c>
      <c r="F646" s="123">
        <f>F647</f>
        <v>5915.6</v>
      </c>
      <c r="G646" s="123">
        <f>G647</f>
        <v>5915.6</v>
      </c>
      <c r="H646" s="123">
        <f t="shared" si="317"/>
        <v>5585.4</v>
      </c>
      <c r="I646" s="123">
        <f t="shared" si="317"/>
        <v>5585.4</v>
      </c>
      <c r="J646" s="123">
        <f t="shared" si="281"/>
        <v>94.418148623977274</v>
      </c>
      <c r="K646" s="123">
        <f t="shared" si="282"/>
        <v>100</v>
      </c>
    </row>
    <row r="647" spans="1:11" ht="25.5" x14ac:dyDescent="0.25">
      <c r="A647" s="151"/>
      <c r="B647" s="126"/>
      <c r="C647" s="127" t="s">
        <v>49</v>
      </c>
      <c r="D647" s="126"/>
      <c r="E647" s="128" t="s">
        <v>50</v>
      </c>
      <c r="F647" s="129">
        <f t="shared" ref="F647:I648" si="318">F648</f>
        <v>5915.6</v>
      </c>
      <c r="G647" s="129">
        <f t="shared" si="318"/>
        <v>5915.6</v>
      </c>
      <c r="H647" s="129">
        <f t="shared" si="318"/>
        <v>5585.4</v>
      </c>
      <c r="I647" s="129">
        <f t="shared" si="318"/>
        <v>5585.4</v>
      </c>
      <c r="J647" s="129">
        <f t="shared" ref="J647:J710" si="319">I647/G647*100</f>
        <v>94.418148623977274</v>
      </c>
      <c r="K647" s="129">
        <f t="shared" ref="K647:K710" si="320">I647/H647*100</f>
        <v>100</v>
      </c>
    </row>
    <row r="648" spans="1:11" x14ac:dyDescent="0.25">
      <c r="A648" s="185"/>
      <c r="B648" s="178"/>
      <c r="C648" s="179" t="s">
        <v>104</v>
      </c>
      <c r="D648" s="178"/>
      <c r="E648" s="186" t="s">
        <v>105</v>
      </c>
      <c r="F648" s="181">
        <f t="shared" si="318"/>
        <v>5915.6</v>
      </c>
      <c r="G648" s="181">
        <f t="shared" si="318"/>
        <v>5915.6</v>
      </c>
      <c r="H648" s="181">
        <f t="shared" si="318"/>
        <v>5585.4</v>
      </c>
      <c r="I648" s="181">
        <f t="shared" si="318"/>
        <v>5585.4</v>
      </c>
      <c r="J648" s="181">
        <f t="shared" si="319"/>
        <v>94.418148623977274</v>
      </c>
      <c r="K648" s="181">
        <f t="shared" si="320"/>
        <v>100</v>
      </c>
    </row>
    <row r="649" spans="1:11" ht="25.5" x14ac:dyDescent="0.25">
      <c r="A649" s="135"/>
      <c r="B649" s="34"/>
      <c r="C649" s="136" t="s">
        <v>106</v>
      </c>
      <c r="D649" s="34"/>
      <c r="E649" s="137" t="s">
        <v>107</v>
      </c>
      <c r="F649" s="138">
        <f>F654+F650+F652</f>
        <v>5915.6</v>
      </c>
      <c r="G649" s="138">
        <f>G654+G650+G652</f>
        <v>5915.6</v>
      </c>
      <c r="H649" s="138">
        <f t="shared" ref="H649:I649" si="321">H654+H650+H652</f>
        <v>5585.4</v>
      </c>
      <c r="I649" s="138">
        <f t="shared" si="321"/>
        <v>5585.4</v>
      </c>
      <c r="J649" s="138">
        <f t="shared" si="319"/>
        <v>94.418148623977274</v>
      </c>
      <c r="K649" s="138">
        <f t="shared" si="320"/>
        <v>100</v>
      </c>
    </row>
    <row r="650" spans="1:11" ht="26.25" x14ac:dyDescent="0.25">
      <c r="A650" s="116"/>
      <c r="B650" s="27"/>
      <c r="C650" s="139" t="s">
        <v>705</v>
      </c>
      <c r="D650" s="27"/>
      <c r="E650" s="98" t="s">
        <v>1039</v>
      </c>
      <c r="F650" s="29">
        <f>F651</f>
        <v>140</v>
      </c>
      <c r="G650" s="29">
        <f>G651</f>
        <v>140</v>
      </c>
      <c r="H650" s="29">
        <f t="shared" ref="H650:I650" si="322">H651</f>
        <v>52.4</v>
      </c>
      <c r="I650" s="29">
        <f t="shared" si="322"/>
        <v>52.4</v>
      </c>
      <c r="J650" s="29">
        <f t="shared" si="319"/>
        <v>37.428571428571431</v>
      </c>
      <c r="K650" s="29">
        <f t="shared" si="320"/>
        <v>100</v>
      </c>
    </row>
    <row r="651" spans="1:11" ht="25.5" x14ac:dyDescent="0.25">
      <c r="A651" s="120"/>
      <c r="B651" s="27"/>
      <c r="C651" s="139"/>
      <c r="D651" s="27" t="s">
        <v>56</v>
      </c>
      <c r="E651" s="28" t="s">
        <v>57</v>
      </c>
      <c r="F651" s="29">
        <f>141.5-1.5</f>
        <v>140</v>
      </c>
      <c r="G651" s="29">
        <f>141.5-1.5</f>
        <v>140</v>
      </c>
      <c r="H651" s="29">
        <v>52.4</v>
      </c>
      <c r="I651" s="29">
        <v>52.4</v>
      </c>
      <c r="J651" s="29">
        <f t="shared" si="319"/>
        <v>37.428571428571431</v>
      </c>
      <c r="K651" s="29">
        <f t="shared" si="320"/>
        <v>100</v>
      </c>
    </row>
    <row r="652" spans="1:11" ht="26.25" x14ac:dyDescent="0.25">
      <c r="A652" s="120"/>
      <c r="B652" s="27"/>
      <c r="C652" s="96" t="s">
        <v>1033</v>
      </c>
      <c r="D652" s="96"/>
      <c r="E652" s="98" t="s">
        <v>1032</v>
      </c>
      <c r="F652" s="29">
        <v>1750</v>
      </c>
      <c r="G652" s="29">
        <v>1750</v>
      </c>
      <c r="H652" s="29">
        <f>H653</f>
        <v>1715</v>
      </c>
      <c r="I652" s="29">
        <f>I653</f>
        <v>1715</v>
      </c>
      <c r="J652" s="29">
        <f t="shared" si="319"/>
        <v>98</v>
      </c>
      <c r="K652" s="29">
        <f t="shared" si="320"/>
        <v>100</v>
      </c>
    </row>
    <row r="653" spans="1:11" ht="26.25" x14ac:dyDescent="0.25">
      <c r="A653" s="120"/>
      <c r="B653" s="27"/>
      <c r="C653" s="96"/>
      <c r="D653" s="96" t="s">
        <v>56</v>
      </c>
      <c r="E653" s="98" t="s">
        <v>57</v>
      </c>
      <c r="F653" s="29">
        <v>1750</v>
      </c>
      <c r="G653" s="29">
        <v>1750</v>
      </c>
      <c r="H653" s="29">
        <v>1715</v>
      </c>
      <c r="I653" s="29">
        <v>1715</v>
      </c>
      <c r="J653" s="29">
        <f t="shared" si="319"/>
        <v>98</v>
      </c>
      <c r="K653" s="29">
        <f t="shared" si="320"/>
        <v>100</v>
      </c>
    </row>
    <row r="654" spans="1:11" ht="38.25" x14ac:dyDescent="0.25">
      <c r="A654" s="120"/>
      <c r="B654" s="27"/>
      <c r="C654" s="139" t="s">
        <v>108</v>
      </c>
      <c r="D654" s="27"/>
      <c r="E654" s="28" t="s">
        <v>109</v>
      </c>
      <c r="F654" s="29">
        <f>F656+F655+F657</f>
        <v>4025.6</v>
      </c>
      <c r="G654" s="29">
        <f>G656+G655+G657</f>
        <v>4025.6</v>
      </c>
      <c r="H654" s="29">
        <f t="shared" ref="H654:I654" si="323">H656+H655+H657</f>
        <v>3818</v>
      </c>
      <c r="I654" s="29">
        <f t="shared" si="323"/>
        <v>3818</v>
      </c>
      <c r="J654" s="29">
        <f t="shared" si="319"/>
        <v>94.843004769475357</v>
      </c>
      <c r="K654" s="29">
        <f t="shared" si="320"/>
        <v>100</v>
      </c>
    </row>
    <row r="655" spans="1:11" x14ac:dyDescent="0.25">
      <c r="A655" s="120"/>
      <c r="B655" s="27"/>
      <c r="C655" s="139"/>
      <c r="D655" s="27" t="s">
        <v>32</v>
      </c>
      <c r="E655" s="28" t="s">
        <v>33</v>
      </c>
      <c r="F655" s="29">
        <v>64.099999999999994</v>
      </c>
      <c r="G655" s="29">
        <v>64.099999999999994</v>
      </c>
      <c r="H655" s="29">
        <v>0</v>
      </c>
      <c r="I655" s="29">
        <v>0</v>
      </c>
      <c r="J655" s="29">
        <f t="shared" si="319"/>
        <v>0</v>
      </c>
      <c r="K655" s="29"/>
    </row>
    <row r="656" spans="1:11" ht="25.5" x14ac:dyDescent="0.25">
      <c r="A656" s="120"/>
      <c r="B656" s="27"/>
      <c r="C656" s="139"/>
      <c r="D656" s="27" t="s">
        <v>56</v>
      </c>
      <c r="E656" s="28" t="s">
        <v>57</v>
      </c>
      <c r="F656" s="29">
        <v>3888.2</v>
      </c>
      <c r="G656" s="29">
        <v>3889.2</v>
      </c>
      <c r="H656" s="29">
        <v>3818</v>
      </c>
      <c r="I656" s="29">
        <v>3818</v>
      </c>
      <c r="J656" s="29">
        <f t="shared" si="319"/>
        <v>98.169289313997737</v>
      </c>
      <c r="K656" s="29">
        <f t="shared" si="320"/>
        <v>100</v>
      </c>
    </row>
    <row r="657" spans="1:11" x14ac:dyDescent="0.25">
      <c r="A657" s="120"/>
      <c r="B657" s="27"/>
      <c r="C657" s="139"/>
      <c r="D657" s="96" t="s">
        <v>27</v>
      </c>
      <c r="E657" s="98" t="s">
        <v>28</v>
      </c>
      <c r="F657" s="29">
        <v>73.3</v>
      </c>
      <c r="G657" s="29">
        <v>72.3</v>
      </c>
      <c r="H657" s="29">
        <v>0</v>
      </c>
      <c r="I657" s="29">
        <v>0</v>
      </c>
      <c r="J657" s="29">
        <f t="shared" si="319"/>
        <v>0</v>
      </c>
      <c r="K657" s="29"/>
    </row>
    <row r="658" spans="1:11" x14ac:dyDescent="0.25">
      <c r="A658" s="116"/>
      <c r="B658" s="7" t="s">
        <v>847</v>
      </c>
      <c r="C658" s="121"/>
      <c r="D658" s="7"/>
      <c r="E658" s="124" t="s">
        <v>848</v>
      </c>
      <c r="F658" s="123">
        <f>F659</f>
        <v>6643.5</v>
      </c>
      <c r="G658" s="123">
        <f>G659</f>
        <v>6643.5</v>
      </c>
      <c r="H658" s="123">
        <f t="shared" ref="H658:I658" si="324">H659</f>
        <v>2697.8999999999996</v>
      </c>
      <c r="I658" s="123">
        <f t="shared" si="324"/>
        <v>2695.6</v>
      </c>
      <c r="J658" s="123">
        <f t="shared" si="319"/>
        <v>40.57499811846165</v>
      </c>
      <c r="K658" s="123">
        <f t="shared" si="320"/>
        <v>99.91474850809891</v>
      </c>
    </row>
    <row r="659" spans="1:11" ht="25.5" x14ac:dyDescent="0.25">
      <c r="A659" s="116"/>
      <c r="B659" s="7"/>
      <c r="C659" s="121" t="s">
        <v>6</v>
      </c>
      <c r="D659" s="7"/>
      <c r="E659" s="124" t="s">
        <v>7</v>
      </c>
      <c r="F659" s="123">
        <f>F660+F669</f>
        <v>6643.5</v>
      </c>
      <c r="G659" s="123">
        <f>G660+G669</f>
        <v>6643.5</v>
      </c>
      <c r="H659" s="123">
        <f t="shared" ref="H659:I659" si="325">H660+H669</f>
        <v>2697.8999999999996</v>
      </c>
      <c r="I659" s="123">
        <f t="shared" si="325"/>
        <v>2695.6</v>
      </c>
      <c r="J659" s="123">
        <f t="shared" si="319"/>
        <v>40.57499811846165</v>
      </c>
      <c r="K659" s="123">
        <f t="shared" si="320"/>
        <v>99.91474850809891</v>
      </c>
    </row>
    <row r="660" spans="1:11" ht="25.5" x14ac:dyDescent="0.25">
      <c r="A660" s="151"/>
      <c r="B660" s="126"/>
      <c r="C660" s="127" t="s">
        <v>8</v>
      </c>
      <c r="D660" s="126"/>
      <c r="E660" s="128" t="s">
        <v>9</v>
      </c>
      <c r="F660" s="129">
        <f t="shared" ref="F660:I661" si="326">F661</f>
        <v>5664</v>
      </c>
      <c r="G660" s="129">
        <f t="shared" si="326"/>
        <v>5664</v>
      </c>
      <c r="H660" s="129">
        <f t="shared" si="326"/>
        <v>2135.4999999999995</v>
      </c>
      <c r="I660" s="129">
        <f t="shared" si="326"/>
        <v>2133.1999999999998</v>
      </c>
      <c r="J660" s="129">
        <f t="shared" si="319"/>
        <v>37.662429378531073</v>
      </c>
      <c r="K660" s="129">
        <f t="shared" si="320"/>
        <v>99.892296885975199</v>
      </c>
    </row>
    <row r="661" spans="1:11" ht="25.5" x14ac:dyDescent="0.25">
      <c r="A661" s="130"/>
      <c r="B661" s="131"/>
      <c r="C661" s="132" t="s">
        <v>21</v>
      </c>
      <c r="D661" s="131"/>
      <c r="E661" s="133" t="s">
        <v>22</v>
      </c>
      <c r="F661" s="134">
        <f t="shared" si="326"/>
        <v>5664</v>
      </c>
      <c r="G661" s="134">
        <f t="shared" si="326"/>
        <v>5664</v>
      </c>
      <c r="H661" s="134">
        <f t="shared" si="326"/>
        <v>2135.4999999999995</v>
      </c>
      <c r="I661" s="134">
        <f t="shared" si="326"/>
        <v>2133.1999999999998</v>
      </c>
      <c r="J661" s="134">
        <f t="shared" si="319"/>
        <v>37.662429378531073</v>
      </c>
      <c r="K661" s="134">
        <f t="shared" si="320"/>
        <v>99.892296885975199</v>
      </c>
    </row>
    <row r="662" spans="1:11" ht="38.25" x14ac:dyDescent="0.25">
      <c r="A662" s="135"/>
      <c r="B662" s="34"/>
      <c r="C662" s="136" t="s">
        <v>23</v>
      </c>
      <c r="D662" s="34"/>
      <c r="E662" s="137" t="s">
        <v>418</v>
      </c>
      <c r="F662" s="138">
        <f>F663+F666</f>
        <v>5664</v>
      </c>
      <c r="G662" s="138">
        <f>G663+G666</f>
        <v>5664</v>
      </c>
      <c r="H662" s="138">
        <f t="shared" ref="H662:I662" si="327">H663+H666</f>
        <v>2135.4999999999995</v>
      </c>
      <c r="I662" s="138">
        <f t="shared" si="327"/>
        <v>2133.1999999999998</v>
      </c>
      <c r="J662" s="138">
        <f t="shared" si="319"/>
        <v>37.662429378531073</v>
      </c>
      <c r="K662" s="138">
        <f t="shared" si="320"/>
        <v>99.892296885975199</v>
      </c>
    </row>
    <row r="663" spans="1:11" ht="25.5" x14ac:dyDescent="0.25">
      <c r="A663" s="120"/>
      <c r="B663" s="27"/>
      <c r="C663" s="139" t="s">
        <v>26</v>
      </c>
      <c r="D663" s="27"/>
      <c r="E663" s="28" t="s">
        <v>899</v>
      </c>
      <c r="F663" s="29">
        <f>F664+F665</f>
        <v>5642</v>
      </c>
      <c r="G663" s="29">
        <f>G664+G665</f>
        <v>5642</v>
      </c>
      <c r="H663" s="29">
        <f t="shared" ref="H663:I663" si="328">H664+H665</f>
        <v>2130.7999999999997</v>
      </c>
      <c r="I663" s="29">
        <f t="shared" si="328"/>
        <v>2128.5</v>
      </c>
      <c r="J663" s="29">
        <f t="shared" si="319"/>
        <v>37.725983693725631</v>
      </c>
      <c r="K663" s="29">
        <f t="shared" si="320"/>
        <v>99.892059320443039</v>
      </c>
    </row>
    <row r="664" spans="1:11" ht="39" x14ac:dyDescent="0.25">
      <c r="A664" s="116"/>
      <c r="B664" s="27"/>
      <c r="C664" s="139"/>
      <c r="D664" s="27" t="s">
        <v>25</v>
      </c>
      <c r="E664" s="26" t="s">
        <v>406</v>
      </c>
      <c r="F664" s="29">
        <v>5422.1</v>
      </c>
      <c r="G664" s="29">
        <v>5422.1</v>
      </c>
      <c r="H664" s="29">
        <v>2069.6</v>
      </c>
      <c r="I664" s="29">
        <v>2067.3000000000002</v>
      </c>
      <c r="J664" s="29">
        <f t="shared" si="319"/>
        <v>38.12729385293521</v>
      </c>
      <c r="K664" s="29">
        <f t="shared" si="320"/>
        <v>99.888867413993054</v>
      </c>
    </row>
    <row r="665" spans="1:11" ht="25.5" x14ac:dyDescent="0.25">
      <c r="A665" s="116"/>
      <c r="B665" s="27"/>
      <c r="C665" s="139"/>
      <c r="D665" s="27" t="s">
        <v>13</v>
      </c>
      <c r="E665" s="30" t="s">
        <v>14</v>
      </c>
      <c r="F665" s="29">
        <v>219.9</v>
      </c>
      <c r="G665" s="29">
        <v>219.9</v>
      </c>
      <c r="H665" s="29">
        <v>61.2</v>
      </c>
      <c r="I665" s="29">
        <v>61.2</v>
      </c>
      <c r="J665" s="29">
        <f t="shared" si="319"/>
        <v>27.830832196452931</v>
      </c>
      <c r="K665" s="29">
        <f t="shared" si="320"/>
        <v>100</v>
      </c>
    </row>
    <row r="666" spans="1:11" ht="51" x14ac:dyDescent="0.25">
      <c r="A666" s="116"/>
      <c r="B666" s="27"/>
      <c r="C666" s="139" t="s">
        <v>29</v>
      </c>
      <c r="D666" s="27"/>
      <c r="E666" s="28" t="s">
        <v>898</v>
      </c>
      <c r="F666" s="29">
        <f>F668+F667</f>
        <v>22</v>
      </c>
      <c r="G666" s="29">
        <f>G668+G667</f>
        <v>22</v>
      </c>
      <c r="H666" s="29">
        <f t="shared" ref="H666:I666" si="329">H668+H667</f>
        <v>4.7</v>
      </c>
      <c r="I666" s="29">
        <f t="shared" si="329"/>
        <v>4.7</v>
      </c>
      <c r="J666" s="29">
        <f t="shared" si="319"/>
        <v>21.363636363636367</v>
      </c>
      <c r="K666" s="29">
        <f t="shared" si="320"/>
        <v>100</v>
      </c>
    </row>
    <row r="667" spans="1:11" ht="39" x14ac:dyDescent="0.25">
      <c r="A667" s="116"/>
      <c r="B667" s="27"/>
      <c r="C667" s="139"/>
      <c r="D667" s="27" t="s">
        <v>25</v>
      </c>
      <c r="E667" s="26" t="s">
        <v>406</v>
      </c>
      <c r="F667" s="29">
        <v>1.1000000000000001</v>
      </c>
      <c r="G667" s="29">
        <v>1.1000000000000001</v>
      </c>
      <c r="H667" s="29">
        <v>1.1000000000000001</v>
      </c>
      <c r="I667" s="29">
        <v>1.1000000000000001</v>
      </c>
      <c r="J667" s="29">
        <f t="shared" si="319"/>
        <v>100</v>
      </c>
      <c r="K667" s="29">
        <f t="shared" si="320"/>
        <v>100</v>
      </c>
    </row>
    <row r="668" spans="1:11" ht="25.5" x14ac:dyDescent="0.25">
      <c r="A668" s="120"/>
      <c r="B668" s="27"/>
      <c r="C668" s="139"/>
      <c r="D668" s="27" t="s">
        <v>13</v>
      </c>
      <c r="E668" s="30" t="s">
        <v>14</v>
      </c>
      <c r="F668" s="29">
        <v>20.9</v>
      </c>
      <c r="G668" s="29">
        <v>20.9</v>
      </c>
      <c r="H668" s="29">
        <v>3.6</v>
      </c>
      <c r="I668" s="29">
        <v>3.6</v>
      </c>
      <c r="J668" s="29">
        <f t="shared" si="319"/>
        <v>17.224880382775119</v>
      </c>
      <c r="K668" s="29">
        <f t="shared" si="320"/>
        <v>100</v>
      </c>
    </row>
    <row r="669" spans="1:11" ht="25.5" x14ac:dyDescent="0.25">
      <c r="A669" s="151"/>
      <c r="B669" s="126"/>
      <c r="C669" s="127" t="s">
        <v>49</v>
      </c>
      <c r="D669" s="126"/>
      <c r="E669" s="128" t="s">
        <v>50</v>
      </c>
      <c r="F669" s="129">
        <f>+F670+F682+F688</f>
        <v>979.49999999999989</v>
      </c>
      <c r="G669" s="129">
        <f>+G670+G682+G688</f>
        <v>979.49999999999989</v>
      </c>
      <c r="H669" s="129">
        <f t="shared" ref="H669:I669" si="330">+H670+H682+H688</f>
        <v>562.4</v>
      </c>
      <c r="I669" s="129">
        <f t="shared" si="330"/>
        <v>562.4</v>
      </c>
      <c r="J669" s="129">
        <f t="shared" si="319"/>
        <v>57.417049515058707</v>
      </c>
      <c r="K669" s="129">
        <f t="shared" si="320"/>
        <v>100</v>
      </c>
    </row>
    <row r="670" spans="1:11" x14ac:dyDescent="0.25">
      <c r="A670" s="177"/>
      <c r="B670" s="178"/>
      <c r="C670" s="179" t="s">
        <v>91</v>
      </c>
      <c r="D670" s="178"/>
      <c r="E670" s="186" t="s">
        <v>92</v>
      </c>
      <c r="F670" s="224">
        <f>F671</f>
        <v>739.59999999999991</v>
      </c>
      <c r="G670" s="224">
        <f>G671</f>
        <v>739.59999999999991</v>
      </c>
      <c r="H670" s="224">
        <f t="shared" ref="H670:I670" si="331">H671</f>
        <v>475</v>
      </c>
      <c r="I670" s="224">
        <f t="shared" si="331"/>
        <v>475</v>
      </c>
      <c r="J670" s="224">
        <f t="shared" si="319"/>
        <v>64.223904813412673</v>
      </c>
      <c r="K670" s="224">
        <f t="shared" si="320"/>
        <v>100</v>
      </c>
    </row>
    <row r="671" spans="1:11" ht="25.5" x14ac:dyDescent="0.25">
      <c r="A671" s="135"/>
      <c r="B671" s="34"/>
      <c r="C671" s="136" t="s">
        <v>93</v>
      </c>
      <c r="D671" s="146"/>
      <c r="E671" s="137" t="s">
        <v>94</v>
      </c>
      <c r="F671" s="138">
        <f>F672+F674+F676+F678+F680</f>
        <v>739.59999999999991</v>
      </c>
      <c r="G671" s="138">
        <f>G672+G674+G676+G678+G680</f>
        <v>739.59999999999991</v>
      </c>
      <c r="H671" s="138">
        <f t="shared" ref="H671:I671" si="332">H672+H674+H676+H678+H680</f>
        <v>475</v>
      </c>
      <c r="I671" s="138">
        <f t="shared" si="332"/>
        <v>475</v>
      </c>
      <c r="J671" s="138">
        <f t="shared" si="319"/>
        <v>64.223904813412673</v>
      </c>
      <c r="K671" s="138">
        <f t="shared" si="320"/>
        <v>100</v>
      </c>
    </row>
    <row r="672" spans="1:11" x14ac:dyDescent="0.25">
      <c r="A672" s="120"/>
      <c r="B672" s="27"/>
      <c r="C672" s="139" t="s">
        <v>98</v>
      </c>
      <c r="D672" s="27"/>
      <c r="E672" s="28" t="s">
        <v>99</v>
      </c>
      <c r="F672" s="29">
        <f>F673</f>
        <v>278.2</v>
      </c>
      <c r="G672" s="29">
        <f>G673</f>
        <v>278.2</v>
      </c>
      <c r="H672" s="29">
        <f t="shared" ref="H672:I672" si="333">H673</f>
        <v>170</v>
      </c>
      <c r="I672" s="29">
        <f t="shared" si="333"/>
        <v>170</v>
      </c>
      <c r="J672" s="29">
        <f t="shared" si="319"/>
        <v>61.107117181883538</v>
      </c>
      <c r="K672" s="29">
        <f t="shared" si="320"/>
        <v>100</v>
      </c>
    </row>
    <row r="673" spans="1:11" ht="25.5" x14ac:dyDescent="0.25">
      <c r="A673" s="120"/>
      <c r="B673" s="27"/>
      <c r="C673" s="139"/>
      <c r="D673" s="27" t="s">
        <v>56</v>
      </c>
      <c r="E673" s="28" t="s">
        <v>57</v>
      </c>
      <c r="F673" s="29">
        <v>278.2</v>
      </c>
      <c r="G673" s="29">
        <v>278.2</v>
      </c>
      <c r="H673" s="29">
        <v>170</v>
      </c>
      <c r="I673" s="29">
        <v>170</v>
      </c>
      <c r="J673" s="29">
        <f t="shared" si="319"/>
        <v>61.107117181883538</v>
      </c>
      <c r="K673" s="29">
        <f t="shared" si="320"/>
        <v>100</v>
      </c>
    </row>
    <row r="674" spans="1:11" x14ac:dyDescent="0.25">
      <c r="A674" s="116"/>
      <c r="B674" s="27"/>
      <c r="C674" s="139" t="s">
        <v>100</v>
      </c>
      <c r="D674" s="27"/>
      <c r="E674" s="28" t="s">
        <v>101</v>
      </c>
      <c r="F674" s="29">
        <f>F675</f>
        <v>100.1</v>
      </c>
      <c r="G674" s="29">
        <f>G675</f>
        <v>100.1</v>
      </c>
      <c r="H674" s="29">
        <f t="shared" ref="H674:I674" si="334">H675</f>
        <v>50</v>
      </c>
      <c r="I674" s="29">
        <f t="shared" si="334"/>
        <v>50</v>
      </c>
      <c r="J674" s="29">
        <f t="shared" si="319"/>
        <v>49.950049950049952</v>
      </c>
      <c r="K674" s="29">
        <f t="shared" si="320"/>
        <v>100</v>
      </c>
    </row>
    <row r="675" spans="1:11" ht="25.5" x14ac:dyDescent="0.25">
      <c r="A675" s="116"/>
      <c r="B675" s="27"/>
      <c r="C675" s="139"/>
      <c r="D675" s="27" t="s">
        <v>56</v>
      </c>
      <c r="E675" s="28" t="s">
        <v>57</v>
      </c>
      <c r="F675" s="29">
        <v>100.1</v>
      </c>
      <c r="G675" s="29">
        <v>100.1</v>
      </c>
      <c r="H675" s="29">
        <v>50</v>
      </c>
      <c r="I675" s="29">
        <v>50</v>
      </c>
      <c r="J675" s="29">
        <f t="shared" si="319"/>
        <v>49.950049950049952</v>
      </c>
      <c r="K675" s="29">
        <f t="shared" si="320"/>
        <v>100</v>
      </c>
    </row>
    <row r="676" spans="1:11" x14ac:dyDescent="0.25">
      <c r="A676" s="120"/>
      <c r="B676" s="27"/>
      <c r="C676" s="139" t="s">
        <v>102</v>
      </c>
      <c r="D676" s="27"/>
      <c r="E676" s="28" t="s">
        <v>103</v>
      </c>
      <c r="F676" s="29">
        <f>F677</f>
        <v>231.3</v>
      </c>
      <c r="G676" s="29">
        <f>G677</f>
        <v>231.3</v>
      </c>
      <c r="H676" s="29">
        <f t="shared" ref="H676:I676" si="335">H677</f>
        <v>125</v>
      </c>
      <c r="I676" s="29">
        <f t="shared" si="335"/>
        <v>125</v>
      </c>
      <c r="J676" s="29">
        <f t="shared" si="319"/>
        <v>54.042369217466494</v>
      </c>
      <c r="K676" s="29">
        <f t="shared" si="320"/>
        <v>100</v>
      </c>
    </row>
    <row r="677" spans="1:11" ht="25.5" x14ac:dyDescent="0.25">
      <c r="A677" s="120"/>
      <c r="B677" s="27"/>
      <c r="C677" s="139"/>
      <c r="D677" s="27" t="s">
        <v>56</v>
      </c>
      <c r="E677" s="28" t="s">
        <v>57</v>
      </c>
      <c r="F677" s="29">
        <v>231.3</v>
      </c>
      <c r="G677" s="29">
        <v>231.3</v>
      </c>
      <c r="H677" s="29">
        <v>125</v>
      </c>
      <c r="I677" s="29">
        <v>125</v>
      </c>
      <c r="J677" s="29">
        <f t="shared" si="319"/>
        <v>54.042369217466494</v>
      </c>
      <c r="K677" s="29">
        <f t="shared" si="320"/>
        <v>100</v>
      </c>
    </row>
    <row r="678" spans="1:11" x14ac:dyDescent="0.25">
      <c r="A678" s="116"/>
      <c r="B678" s="27"/>
      <c r="C678" s="139" t="s">
        <v>714</v>
      </c>
      <c r="D678" s="27"/>
      <c r="E678" s="26" t="s">
        <v>676</v>
      </c>
      <c r="F678" s="29">
        <f>F679</f>
        <v>60</v>
      </c>
      <c r="G678" s="29">
        <f>G679</f>
        <v>60</v>
      </c>
      <c r="H678" s="29">
        <f t="shared" ref="H678:I678" si="336">H679</f>
        <v>60</v>
      </c>
      <c r="I678" s="29">
        <f t="shared" si="336"/>
        <v>60</v>
      </c>
      <c r="J678" s="29">
        <f t="shared" si="319"/>
        <v>100</v>
      </c>
      <c r="K678" s="29">
        <f t="shared" si="320"/>
        <v>100</v>
      </c>
    </row>
    <row r="679" spans="1:11" ht="25.5" x14ac:dyDescent="0.25">
      <c r="A679" s="116"/>
      <c r="B679" s="27"/>
      <c r="C679" s="139"/>
      <c r="D679" s="27" t="s">
        <v>56</v>
      </c>
      <c r="E679" s="28" t="s">
        <v>57</v>
      </c>
      <c r="F679" s="29">
        <f>58.5+1.5</f>
        <v>60</v>
      </c>
      <c r="G679" s="29">
        <f>58.5+1.5</f>
        <v>60</v>
      </c>
      <c r="H679" s="29">
        <f t="shared" ref="H679:I679" si="337">58.5+1.5</f>
        <v>60</v>
      </c>
      <c r="I679" s="29">
        <f t="shared" si="337"/>
        <v>60</v>
      </c>
      <c r="J679" s="29">
        <f t="shared" si="319"/>
        <v>100</v>
      </c>
      <c r="K679" s="29">
        <f t="shared" si="320"/>
        <v>100</v>
      </c>
    </row>
    <row r="680" spans="1:11" ht="39" x14ac:dyDescent="0.25">
      <c r="A680" s="120"/>
      <c r="B680" s="27"/>
      <c r="C680" s="139" t="s">
        <v>677</v>
      </c>
      <c r="D680" s="27"/>
      <c r="E680" s="26" t="s">
        <v>229</v>
      </c>
      <c r="F680" s="29">
        <f>F681</f>
        <v>70</v>
      </c>
      <c r="G680" s="29">
        <f>G681</f>
        <v>70</v>
      </c>
      <c r="H680" s="29">
        <f t="shared" ref="H680:I680" si="338">H681</f>
        <v>70</v>
      </c>
      <c r="I680" s="29">
        <f t="shared" si="338"/>
        <v>70</v>
      </c>
      <c r="J680" s="29">
        <f t="shared" si="319"/>
        <v>100</v>
      </c>
      <c r="K680" s="29">
        <f t="shared" si="320"/>
        <v>100</v>
      </c>
    </row>
    <row r="681" spans="1:11" ht="25.5" x14ac:dyDescent="0.25">
      <c r="A681" s="120"/>
      <c r="B681" s="27"/>
      <c r="C681" s="139"/>
      <c r="D681" s="27" t="s">
        <v>56</v>
      </c>
      <c r="E681" s="28" t="s">
        <v>57</v>
      </c>
      <c r="F681" s="29">
        <v>70</v>
      </c>
      <c r="G681" s="29">
        <v>70</v>
      </c>
      <c r="H681" s="29">
        <v>70</v>
      </c>
      <c r="I681" s="29">
        <v>70</v>
      </c>
      <c r="J681" s="29">
        <f t="shared" si="319"/>
        <v>100</v>
      </c>
      <c r="K681" s="29">
        <f t="shared" si="320"/>
        <v>100</v>
      </c>
    </row>
    <row r="682" spans="1:11" x14ac:dyDescent="0.25">
      <c r="A682" s="182"/>
      <c r="B682" s="178"/>
      <c r="C682" s="179" t="s">
        <v>110</v>
      </c>
      <c r="D682" s="178"/>
      <c r="E682" s="186" t="s">
        <v>111</v>
      </c>
      <c r="F682" s="181">
        <f>F683</f>
        <v>211.4</v>
      </c>
      <c r="G682" s="181">
        <f>G683</f>
        <v>211.4</v>
      </c>
      <c r="H682" s="181">
        <f t="shared" ref="H682:I682" si="339">H683</f>
        <v>70.5</v>
      </c>
      <c r="I682" s="181">
        <f t="shared" si="339"/>
        <v>70.5</v>
      </c>
      <c r="J682" s="181">
        <f t="shared" si="319"/>
        <v>33.349101229895936</v>
      </c>
      <c r="K682" s="181">
        <f t="shared" si="320"/>
        <v>100</v>
      </c>
    </row>
    <row r="683" spans="1:11" ht="25.5" x14ac:dyDescent="0.25">
      <c r="A683" s="145"/>
      <c r="B683" s="34"/>
      <c r="C683" s="136" t="s">
        <v>112</v>
      </c>
      <c r="D683" s="34"/>
      <c r="E683" s="137" t="s">
        <v>113</v>
      </c>
      <c r="F683" s="138">
        <f>F684+F686</f>
        <v>211.4</v>
      </c>
      <c r="G683" s="138">
        <f>G684+G686</f>
        <v>211.4</v>
      </c>
      <c r="H683" s="138">
        <f t="shared" ref="H683:I683" si="340">H684+H686</f>
        <v>70.5</v>
      </c>
      <c r="I683" s="138">
        <f t="shared" si="340"/>
        <v>70.5</v>
      </c>
      <c r="J683" s="138">
        <f t="shared" si="319"/>
        <v>33.349101229895936</v>
      </c>
      <c r="K683" s="138">
        <f t="shared" si="320"/>
        <v>100</v>
      </c>
    </row>
    <row r="684" spans="1:11" x14ac:dyDescent="0.25">
      <c r="A684" s="120"/>
      <c r="B684" s="7"/>
      <c r="C684" s="225" t="s">
        <v>114</v>
      </c>
      <c r="D684" s="226"/>
      <c r="E684" s="227" t="s">
        <v>115</v>
      </c>
      <c r="F684" s="29">
        <f>F685</f>
        <v>150.30000000000001</v>
      </c>
      <c r="G684" s="29">
        <f>G685</f>
        <v>150.30000000000001</v>
      </c>
      <c r="H684" s="29">
        <f t="shared" ref="H684:I684" si="341">H685</f>
        <v>59.3</v>
      </c>
      <c r="I684" s="29">
        <f t="shared" si="341"/>
        <v>59.3</v>
      </c>
      <c r="J684" s="29">
        <f t="shared" si="319"/>
        <v>39.454424484364594</v>
      </c>
      <c r="K684" s="29">
        <f t="shared" si="320"/>
        <v>100</v>
      </c>
    </row>
    <row r="685" spans="1:11" ht="25.5" x14ac:dyDescent="0.25">
      <c r="A685" s="120"/>
      <c r="B685" s="7"/>
      <c r="C685" s="225"/>
      <c r="D685" s="226" t="s">
        <v>56</v>
      </c>
      <c r="E685" s="227" t="s">
        <v>57</v>
      </c>
      <c r="F685" s="29">
        <v>150.30000000000001</v>
      </c>
      <c r="G685" s="29">
        <v>150.30000000000001</v>
      </c>
      <c r="H685" s="29">
        <v>59.3</v>
      </c>
      <c r="I685" s="29">
        <v>59.3</v>
      </c>
      <c r="J685" s="29">
        <f t="shared" si="319"/>
        <v>39.454424484364594</v>
      </c>
      <c r="K685" s="29">
        <f t="shared" si="320"/>
        <v>100</v>
      </c>
    </row>
    <row r="686" spans="1:11" ht="25.5" x14ac:dyDescent="0.25">
      <c r="A686" s="120"/>
      <c r="B686" s="27"/>
      <c r="C686" s="139" t="s">
        <v>116</v>
      </c>
      <c r="D686" s="27"/>
      <c r="E686" s="28" t="s">
        <v>117</v>
      </c>
      <c r="F686" s="29">
        <f>F687</f>
        <v>61.1</v>
      </c>
      <c r="G686" s="29">
        <f>G687</f>
        <v>61.1</v>
      </c>
      <c r="H686" s="29">
        <f t="shared" ref="H686:I686" si="342">H687</f>
        <v>11.2</v>
      </c>
      <c r="I686" s="29">
        <f t="shared" si="342"/>
        <v>11.2</v>
      </c>
      <c r="J686" s="29">
        <f t="shared" si="319"/>
        <v>18.330605564648117</v>
      </c>
      <c r="K686" s="29">
        <f t="shared" si="320"/>
        <v>100</v>
      </c>
    </row>
    <row r="687" spans="1:11" ht="25.5" x14ac:dyDescent="0.25">
      <c r="A687" s="7"/>
      <c r="B687" s="27"/>
      <c r="C687" s="139"/>
      <c r="D687" s="27" t="s">
        <v>56</v>
      </c>
      <c r="E687" s="28" t="s">
        <v>57</v>
      </c>
      <c r="F687" s="29">
        <v>61.1</v>
      </c>
      <c r="G687" s="29">
        <v>61.1</v>
      </c>
      <c r="H687" s="29">
        <v>11.2</v>
      </c>
      <c r="I687" s="29">
        <v>11.2</v>
      </c>
      <c r="J687" s="29">
        <f t="shared" si="319"/>
        <v>18.330605564648117</v>
      </c>
      <c r="K687" s="29">
        <f t="shared" si="320"/>
        <v>100</v>
      </c>
    </row>
    <row r="688" spans="1:11" ht="25.5" x14ac:dyDescent="0.25">
      <c r="A688" s="182"/>
      <c r="B688" s="178"/>
      <c r="C688" s="179" t="s">
        <v>132</v>
      </c>
      <c r="D688" s="178"/>
      <c r="E688" s="186" t="s">
        <v>133</v>
      </c>
      <c r="F688" s="181">
        <f t="shared" ref="F688:I690" si="343">F689</f>
        <v>28.5</v>
      </c>
      <c r="G688" s="181">
        <f t="shared" si="343"/>
        <v>28.5</v>
      </c>
      <c r="H688" s="181">
        <f t="shared" si="343"/>
        <v>16.899999999999999</v>
      </c>
      <c r="I688" s="181">
        <f t="shared" si="343"/>
        <v>16.899999999999999</v>
      </c>
      <c r="J688" s="181">
        <f t="shared" si="319"/>
        <v>59.298245614035082</v>
      </c>
      <c r="K688" s="181">
        <f t="shared" si="320"/>
        <v>100</v>
      </c>
    </row>
    <row r="689" spans="1:11" x14ac:dyDescent="0.25">
      <c r="A689" s="135"/>
      <c r="B689" s="34"/>
      <c r="C689" s="136" t="s">
        <v>134</v>
      </c>
      <c r="D689" s="34"/>
      <c r="E689" s="144" t="s">
        <v>135</v>
      </c>
      <c r="F689" s="138">
        <f t="shared" si="343"/>
        <v>28.5</v>
      </c>
      <c r="G689" s="138">
        <f t="shared" si="343"/>
        <v>28.5</v>
      </c>
      <c r="H689" s="138">
        <f t="shared" si="343"/>
        <v>16.899999999999999</v>
      </c>
      <c r="I689" s="138">
        <f t="shared" si="343"/>
        <v>16.899999999999999</v>
      </c>
      <c r="J689" s="138">
        <f t="shared" si="319"/>
        <v>59.298245614035082</v>
      </c>
      <c r="K689" s="138">
        <f t="shared" si="320"/>
        <v>100</v>
      </c>
    </row>
    <row r="690" spans="1:11" ht="25.5" x14ac:dyDescent="0.25">
      <c r="A690" s="120"/>
      <c r="B690" s="27"/>
      <c r="C690" s="139" t="s">
        <v>136</v>
      </c>
      <c r="D690" s="27"/>
      <c r="E690" s="30" t="s">
        <v>137</v>
      </c>
      <c r="F690" s="29">
        <f t="shared" si="343"/>
        <v>28.5</v>
      </c>
      <c r="G690" s="29">
        <f t="shared" si="343"/>
        <v>28.5</v>
      </c>
      <c r="H690" s="29">
        <f t="shared" si="343"/>
        <v>16.899999999999999</v>
      </c>
      <c r="I690" s="29">
        <f t="shared" si="343"/>
        <v>16.899999999999999</v>
      </c>
      <c r="J690" s="29">
        <f t="shared" si="319"/>
        <v>59.298245614035082</v>
      </c>
      <c r="K690" s="29">
        <f t="shared" si="320"/>
        <v>100</v>
      </c>
    </row>
    <row r="691" spans="1:11" ht="25.5" x14ac:dyDescent="0.25">
      <c r="A691" s="120"/>
      <c r="B691" s="27"/>
      <c r="C691" s="139"/>
      <c r="D691" s="27" t="s">
        <v>56</v>
      </c>
      <c r="E691" s="30" t="s">
        <v>57</v>
      </c>
      <c r="F691" s="29">
        <v>28.5</v>
      </c>
      <c r="G691" s="29">
        <v>28.5</v>
      </c>
      <c r="H691" s="29">
        <v>16.899999999999999</v>
      </c>
      <c r="I691" s="29">
        <v>16.899999999999999</v>
      </c>
      <c r="J691" s="29">
        <f t="shared" si="319"/>
        <v>59.298245614035082</v>
      </c>
      <c r="K691" s="29">
        <f t="shared" si="320"/>
        <v>100</v>
      </c>
    </row>
    <row r="692" spans="1:11" x14ac:dyDescent="0.25">
      <c r="A692" s="116"/>
      <c r="B692" s="7">
        <v>1000</v>
      </c>
      <c r="C692" s="121"/>
      <c r="D692" s="120"/>
      <c r="E692" s="122" t="s">
        <v>812</v>
      </c>
      <c r="F692" s="123">
        <f t="shared" ref="F692:I692" si="344">F693+F720</f>
        <v>28043.7</v>
      </c>
      <c r="G692" s="123">
        <f t="shared" ref="G692" si="345">G693+G720</f>
        <v>28043.7</v>
      </c>
      <c r="H692" s="123">
        <f t="shared" si="344"/>
        <v>15051.3</v>
      </c>
      <c r="I692" s="123">
        <f t="shared" si="344"/>
        <v>15003.9</v>
      </c>
      <c r="J692" s="123">
        <f t="shared" si="319"/>
        <v>53.501856031836027</v>
      </c>
      <c r="K692" s="123">
        <f t="shared" si="320"/>
        <v>99.685077036535048</v>
      </c>
    </row>
    <row r="693" spans="1:11" x14ac:dyDescent="0.25">
      <c r="A693" s="116"/>
      <c r="B693" s="7">
        <v>1003</v>
      </c>
      <c r="C693" s="121"/>
      <c r="D693" s="120"/>
      <c r="E693" s="122" t="s">
        <v>816</v>
      </c>
      <c r="F693" s="123">
        <f t="shared" ref="F693:I694" si="346">F694</f>
        <v>25057.9</v>
      </c>
      <c r="G693" s="123">
        <f t="shared" si="346"/>
        <v>25057.9</v>
      </c>
      <c r="H693" s="123">
        <f t="shared" si="346"/>
        <v>13510.199999999999</v>
      </c>
      <c r="I693" s="123">
        <f t="shared" si="346"/>
        <v>13462.8</v>
      </c>
      <c r="J693" s="123">
        <f t="shared" si="319"/>
        <v>53.726768803451193</v>
      </c>
      <c r="K693" s="123">
        <f t="shared" si="320"/>
        <v>99.649153972554075</v>
      </c>
    </row>
    <row r="694" spans="1:11" ht="25.5" x14ac:dyDescent="0.25">
      <c r="A694" s="116"/>
      <c r="B694" s="7"/>
      <c r="C694" s="121" t="s">
        <v>6</v>
      </c>
      <c r="D694" s="120"/>
      <c r="E694" s="124" t="s">
        <v>7</v>
      </c>
      <c r="F694" s="123">
        <f t="shared" si="346"/>
        <v>25057.9</v>
      </c>
      <c r="G694" s="123">
        <f t="shared" si="346"/>
        <v>25057.9</v>
      </c>
      <c r="H694" s="123">
        <f t="shared" si="346"/>
        <v>13510.199999999999</v>
      </c>
      <c r="I694" s="123">
        <f t="shared" si="346"/>
        <v>13462.8</v>
      </c>
      <c r="J694" s="123">
        <f t="shared" si="319"/>
        <v>53.726768803451193</v>
      </c>
      <c r="K694" s="123">
        <f t="shared" si="320"/>
        <v>99.649153972554075</v>
      </c>
    </row>
    <row r="695" spans="1:11" ht="25.5" x14ac:dyDescent="0.25">
      <c r="A695" s="151"/>
      <c r="B695" s="126"/>
      <c r="C695" s="127" t="s">
        <v>49</v>
      </c>
      <c r="D695" s="126"/>
      <c r="E695" s="128" t="s">
        <v>50</v>
      </c>
      <c r="F695" s="129">
        <f>F700+F708+F696</f>
        <v>25057.9</v>
      </c>
      <c r="G695" s="129">
        <f>G700+G708+G696</f>
        <v>25057.9</v>
      </c>
      <c r="H695" s="129">
        <f t="shared" ref="H695:I695" si="347">H700+H708+H696</f>
        <v>13510.199999999999</v>
      </c>
      <c r="I695" s="129">
        <f t="shared" si="347"/>
        <v>13462.8</v>
      </c>
      <c r="J695" s="129">
        <f t="shared" si="319"/>
        <v>53.726768803451193</v>
      </c>
      <c r="K695" s="129">
        <f t="shared" si="320"/>
        <v>99.649153972554075</v>
      </c>
    </row>
    <row r="696" spans="1:11" s="42" customFormat="1" x14ac:dyDescent="0.25">
      <c r="A696" s="228"/>
      <c r="B696" s="131"/>
      <c r="C696" s="179" t="s">
        <v>51</v>
      </c>
      <c r="D696" s="131"/>
      <c r="E696" s="229" t="s">
        <v>52</v>
      </c>
      <c r="F696" s="134">
        <f>F699</f>
        <v>112.9</v>
      </c>
      <c r="G696" s="134">
        <f>G699</f>
        <v>112.9</v>
      </c>
      <c r="H696" s="134">
        <f t="shared" ref="H696:I696" si="348">H699</f>
        <v>54.3</v>
      </c>
      <c r="I696" s="134">
        <f t="shared" si="348"/>
        <v>54.3</v>
      </c>
      <c r="J696" s="134">
        <f t="shared" si="319"/>
        <v>48.095659875996454</v>
      </c>
      <c r="K696" s="134">
        <f t="shared" si="320"/>
        <v>100</v>
      </c>
    </row>
    <row r="697" spans="1:11" s="42" customFormat="1" ht="26.25" x14ac:dyDescent="0.25">
      <c r="A697" s="145"/>
      <c r="B697" s="34"/>
      <c r="C697" s="136" t="s">
        <v>53</v>
      </c>
      <c r="D697" s="34"/>
      <c r="E697" s="240" t="s">
        <v>54</v>
      </c>
      <c r="F697" s="138">
        <f>F699</f>
        <v>112.9</v>
      </c>
      <c r="G697" s="138">
        <f>G699</f>
        <v>112.9</v>
      </c>
      <c r="H697" s="138">
        <f t="shared" ref="H697:I697" si="349">H699</f>
        <v>54.3</v>
      </c>
      <c r="I697" s="138">
        <f t="shared" si="349"/>
        <v>54.3</v>
      </c>
      <c r="J697" s="138">
        <f t="shared" si="319"/>
        <v>48.095659875996454</v>
      </c>
      <c r="K697" s="138">
        <f t="shared" si="320"/>
        <v>100</v>
      </c>
    </row>
    <row r="698" spans="1:11" s="42" customFormat="1" ht="25.5" x14ac:dyDescent="0.25">
      <c r="A698" s="230"/>
      <c r="B698" s="10"/>
      <c r="C698" s="203" t="s">
        <v>412</v>
      </c>
      <c r="D698" s="9"/>
      <c r="E698" s="28" t="s">
        <v>83</v>
      </c>
      <c r="F698" s="29">
        <f>F699</f>
        <v>112.9</v>
      </c>
      <c r="G698" s="29">
        <f>G699</f>
        <v>112.9</v>
      </c>
      <c r="H698" s="29">
        <f t="shared" ref="H698:I698" si="350">H699</f>
        <v>54.3</v>
      </c>
      <c r="I698" s="29">
        <f t="shared" si="350"/>
        <v>54.3</v>
      </c>
      <c r="J698" s="29">
        <f t="shared" si="319"/>
        <v>48.095659875996454</v>
      </c>
      <c r="K698" s="29">
        <f t="shared" si="320"/>
        <v>100</v>
      </c>
    </row>
    <row r="699" spans="1:11" s="42" customFormat="1" ht="25.5" x14ac:dyDescent="0.25">
      <c r="A699" s="230"/>
      <c r="B699" s="10"/>
      <c r="C699" s="203"/>
      <c r="D699" s="9" t="s">
        <v>56</v>
      </c>
      <c r="E699" s="28" t="s">
        <v>57</v>
      </c>
      <c r="F699" s="29">
        <v>112.9</v>
      </c>
      <c r="G699" s="29">
        <v>112.9</v>
      </c>
      <c r="H699" s="29">
        <v>54.3</v>
      </c>
      <c r="I699" s="29">
        <v>54.3</v>
      </c>
      <c r="J699" s="29">
        <f t="shared" si="319"/>
        <v>48.095659875996454</v>
      </c>
      <c r="K699" s="29">
        <f t="shared" si="320"/>
        <v>100</v>
      </c>
    </row>
    <row r="700" spans="1:11" x14ac:dyDescent="0.25">
      <c r="A700" s="182"/>
      <c r="B700" s="223"/>
      <c r="C700" s="179" t="s">
        <v>68</v>
      </c>
      <c r="D700" s="178"/>
      <c r="E700" s="186" t="s">
        <v>69</v>
      </c>
      <c r="F700" s="181">
        <f t="shared" ref="F700:I700" si="351">F701</f>
        <v>13280.7</v>
      </c>
      <c r="G700" s="181">
        <f t="shared" si="351"/>
        <v>13280.7</v>
      </c>
      <c r="H700" s="181">
        <f t="shared" si="351"/>
        <v>7366.6</v>
      </c>
      <c r="I700" s="181">
        <f t="shared" si="351"/>
        <v>7366.6</v>
      </c>
      <c r="J700" s="181">
        <f t="shared" si="319"/>
        <v>55.468461752769059</v>
      </c>
      <c r="K700" s="181">
        <f t="shared" si="320"/>
        <v>100</v>
      </c>
    </row>
    <row r="701" spans="1:11" ht="38.25" x14ac:dyDescent="0.25">
      <c r="A701" s="145"/>
      <c r="B701" s="34"/>
      <c r="C701" s="136" t="s">
        <v>79</v>
      </c>
      <c r="D701" s="34"/>
      <c r="E701" s="137" t="s">
        <v>80</v>
      </c>
      <c r="F701" s="138">
        <f t="shared" ref="F701:I701" si="352">+F706+F702+F704</f>
        <v>13280.7</v>
      </c>
      <c r="G701" s="138">
        <f t="shared" ref="G701" si="353">+G706+G702+G704</f>
        <v>13280.7</v>
      </c>
      <c r="H701" s="138">
        <f t="shared" si="352"/>
        <v>7366.6</v>
      </c>
      <c r="I701" s="138">
        <f t="shared" si="352"/>
        <v>7366.6</v>
      </c>
      <c r="J701" s="138">
        <f t="shared" si="319"/>
        <v>55.468461752769059</v>
      </c>
      <c r="K701" s="138">
        <f t="shared" si="320"/>
        <v>100</v>
      </c>
    </row>
    <row r="702" spans="1:11" ht="25.5" x14ac:dyDescent="0.25">
      <c r="A702" s="120"/>
      <c r="B702" s="7"/>
      <c r="C702" s="139" t="s">
        <v>88</v>
      </c>
      <c r="D702" s="27"/>
      <c r="E702" s="28" t="s">
        <v>889</v>
      </c>
      <c r="F702" s="29">
        <f t="shared" ref="F702:I702" si="354">F703</f>
        <v>5431.3</v>
      </c>
      <c r="G702" s="29">
        <f t="shared" si="354"/>
        <v>5431.3</v>
      </c>
      <c r="H702" s="29">
        <f t="shared" si="354"/>
        <v>3049.1</v>
      </c>
      <c r="I702" s="29">
        <f t="shared" si="354"/>
        <v>3049.1</v>
      </c>
      <c r="J702" s="29">
        <f t="shared" si="319"/>
        <v>56.139414136578715</v>
      </c>
      <c r="K702" s="29">
        <f t="shared" si="320"/>
        <v>100</v>
      </c>
    </row>
    <row r="703" spans="1:11" ht="25.5" x14ac:dyDescent="0.25">
      <c r="A703" s="116"/>
      <c r="B703" s="27"/>
      <c r="C703" s="139"/>
      <c r="D703" s="27" t="s">
        <v>56</v>
      </c>
      <c r="E703" s="30" t="s">
        <v>57</v>
      </c>
      <c r="F703" s="29">
        <v>5431.3</v>
      </c>
      <c r="G703" s="29">
        <v>5431.3</v>
      </c>
      <c r="H703" s="29">
        <v>3049.1</v>
      </c>
      <c r="I703" s="29">
        <v>3049.1</v>
      </c>
      <c r="J703" s="29">
        <f t="shared" si="319"/>
        <v>56.139414136578715</v>
      </c>
      <c r="K703" s="29">
        <f t="shared" si="320"/>
        <v>100</v>
      </c>
    </row>
    <row r="704" spans="1:11" ht="25.5" x14ac:dyDescent="0.25">
      <c r="A704" s="116"/>
      <c r="B704" s="27"/>
      <c r="C704" s="139" t="s">
        <v>89</v>
      </c>
      <c r="D704" s="27"/>
      <c r="E704" s="28" t="s">
        <v>890</v>
      </c>
      <c r="F704" s="29">
        <f t="shared" ref="F704:I704" si="355">F705</f>
        <v>6939.4</v>
      </c>
      <c r="G704" s="29">
        <f t="shared" si="355"/>
        <v>6939.4</v>
      </c>
      <c r="H704" s="29">
        <f t="shared" si="355"/>
        <v>3806.9</v>
      </c>
      <c r="I704" s="29">
        <f t="shared" si="355"/>
        <v>3806.9</v>
      </c>
      <c r="J704" s="29">
        <f t="shared" si="319"/>
        <v>54.859209729947835</v>
      </c>
      <c r="K704" s="29">
        <f t="shared" si="320"/>
        <v>100</v>
      </c>
    </row>
    <row r="705" spans="1:11" ht="25.5" x14ac:dyDescent="0.25">
      <c r="A705" s="116"/>
      <c r="B705" s="27"/>
      <c r="C705" s="139"/>
      <c r="D705" s="27" t="s">
        <v>56</v>
      </c>
      <c r="E705" s="28" t="s">
        <v>57</v>
      </c>
      <c r="F705" s="29">
        <v>6939.4</v>
      </c>
      <c r="G705" s="29">
        <v>6939.4</v>
      </c>
      <c r="H705" s="29">
        <v>3806.9</v>
      </c>
      <c r="I705" s="29">
        <v>3806.9</v>
      </c>
      <c r="J705" s="29">
        <f t="shared" si="319"/>
        <v>54.859209729947835</v>
      </c>
      <c r="K705" s="29">
        <f t="shared" si="320"/>
        <v>100</v>
      </c>
    </row>
    <row r="706" spans="1:11" s="43" customFormat="1" ht="25.5" x14ac:dyDescent="0.25">
      <c r="A706" s="116"/>
      <c r="B706" s="27"/>
      <c r="C706" s="139" t="s">
        <v>82</v>
      </c>
      <c r="D706" s="27"/>
      <c r="E706" s="28" t="s">
        <v>83</v>
      </c>
      <c r="F706" s="29">
        <f>F707</f>
        <v>910</v>
      </c>
      <c r="G706" s="29">
        <f>G707</f>
        <v>910</v>
      </c>
      <c r="H706" s="29">
        <f t="shared" ref="H706:I706" si="356">H707</f>
        <v>510.6</v>
      </c>
      <c r="I706" s="29">
        <f t="shared" si="356"/>
        <v>510.6</v>
      </c>
      <c r="J706" s="29">
        <f t="shared" si="319"/>
        <v>56.109890109890117</v>
      </c>
      <c r="K706" s="29">
        <f t="shared" si="320"/>
        <v>100</v>
      </c>
    </row>
    <row r="707" spans="1:11" ht="28.5" customHeight="1" x14ac:dyDescent="0.25">
      <c r="A707" s="116"/>
      <c r="B707" s="27"/>
      <c r="C707" s="139"/>
      <c r="D707" s="27" t="s">
        <v>56</v>
      </c>
      <c r="E707" s="28" t="s">
        <v>57</v>
      </c>
      <c r="F707" s="29">
        <v>910</v>
      </c>
      <c r="G707" s="29">
        <v>910</v>
      </c>
      <c r="H707" s="29">
        <v>510.6</v>
      </c>
      <c r="I707" s="29">
        <v>510.6</v>
      </c>
      <c r="J707" s="29">
        <f t="shared" si="319"/>
        <v>56.109890109890117</v>
      </c>
      <c r="K707" s="29">
        <f t="shared" si="320"/>
        <v>100</v>
      </c>
    </row>
    <row r="708" spans="1:11" x14ac:dyDescent="0.25">
      <c r="A708" s="182"/>
      <c r="B708" s="178"/>
      <c r="C708" s="179" t="s">
        <v>110</v>
      </c>
      <c r="D708" s="178"/>
      <c r="E708" s="180" t="s">
        <v>111</v>
      </c>
      <c r="F708" s="181">
        <f>F709</f>
        <v>11664.3</v>
      </c>
      <c r="G708" s="181">
        <f>G709</f>
        <v>11664.3</v>
      </c>
      <c r="H708" s="181">
        <f t="shared" ref="H708:I708" si="357">H709</f>
        <v>6089.2999999999993</v>
      </c>
      <c r="I708" s="181">
        <f t="shared" si="357"/>
        <v>6041.9</v>
      </c>
      <c r="J708" s="181">
        <f t="shared" si="319"/>
        <v>51.798221925019071</v>
      </c>
      <c r="K708" s="181">
        <f t="shared" si="320"/>
        <v>99.221585403905223</v>
      </c>
    </row>
    <row r="709" spans="1:11" ht="25.5" x14ac:dyDescent="0.25">
      <c r="A709" s="145"/>
      <c r="B709" s="34"/>
      <c r="C709" s="136" t="s">
        <v>118</v>
      </c>
      <c r="D709" s="34"/>
      <c r="E709" s="187" t="s">
        <v>119</v>
      </c>
      <c r="F709" s="138">
        <f>F710+F716+F713</f>
        <v>11664.3</v>
      </c>
      <c r="G709" s="138">
        <f>G710+G716+G713</f>
        <v>11664.3</v>
      </c>
      <c r="H709" s="138">
        <f t="shared" ref="H709:I709" si="358">H710+H716+H713</f>
        <v>6089.2999999999993</v>
      </c>
      <c r="I709" s="138">
        <f t="shared" si="358"/>
        <v>6041.9</v>
      </c>
      <c r="J709" s="138">
        <f t="shared" si="319"/>
        <v>51.798221925019071</v>
      </c>
      <c r="K709" s="138">
        <f t="shared" si="320"/>
        <v>99.221585403905223</v>
      </c>
    </row>
    <row r="710" spans="1:11" ht="51" x14ac:dyDescent="0.25">
      <c r="A710" s="116"/>
      <c r="B710" s="27"/>
      <c r="C710" s="139" t="s">
        <v>121</v>
      </c>
      <c r="D710" s="27"/>
      <c r="E710" s="28" t="s">
        <v>850</v>
      </c>
      <c r="F710" s="29">
        <f>F711+F712</f>
        <v>11050.8</v>
      </c>
      <c r="G710" s="29">
        <f>G711+G712</f>
        <v>11050.8</v>
      </c>
      <c r="H710" s="29">
        <f t="shared" ref="H710:I710" si="359">H711+H712</f>
        <v>6065.9</v>
      </c>
      <c r="I710" s="29">
        <f t="shared" si="359"/>
        <v>6018.5</v>
      </c>
      <c r="J710" s="29">
        <f t="shared" si="319"/>
        <v>54.462120389474066</v>
      </c>
      <c r="K710" s="29">
        <f t="shared" si="320"/>
        <v>99.218582568126749</v>
      </c>
    </row>
    <row r="711" spans="1:11" x14ac:dyDescent="0.25">
      <c r="A711" s="120"/>
      <c r="B711" s="27"/>
      <c r="C711" s="139"/>
      <c r="D711" s="27" t="s">
        <v>32</v>
      </c>
      <c r="E711" s="28" t="s">
        <v>33</v>
      </c>
      <c r="F711" s="29">
        <v>4721</v>
      </c>
      <c r="G711" s="29">
        <v>4721</v>
      </c>
      <c r="H711" s="29">
        <v>2659.1</v>
      </c>
      <c r="I711" s="29">
        <v>2641.7</v>
      </c>
      <c r="J711" s="29">
        <f t="shared" ref="J711:J774" si="360">I711/G711*100</f>
        <v>55.956365176869305</v>
      </c>
      <c r="K711" s="29">
        <f t="shared" ref="K711:K774" si="361">I711/H711*100</f>
        <v>99.345643262758074</v>
      </c>
    </row>
    <row r="712" spans="1:11" ht="25.5" x14ac:dyDescent="0.25">
      <c r="A712" s="120"/>
      <c r="B712" s="27"/>
      <c r="C712" s="139"/>
      <c r="D712" s="27" t="s">
        <v>56</v>
      </c>
      <c r="E712" s="28" t="s">
        <v>57</v>
      </c>
      <c r="F712" s="29">
        <v>6329.8</v>
      </c>
      <c r="G712" s="29">
        <v>6329.8</v>
      </c>
      <c r="H712" s="29">
        <v>3406.8</v>
      </c>
      <c r="I712" s="29">
        <v>3376.8</v>
      </c>
      <c r="J712" s="29">
        <f t="shared" si="360"/>
        <v>53.34765711396885</v>
      </c>
      <c r="K712" s="29">
        <f t="shared" si="361"/>
        <v>99.119408242338849</v>
      </c>
    </row>
    <row r="713" spans="1:11" ht="25.5" x14ac:dyDescent="0.25">
      <c r="A713" s="120"/>
      <c r="B713" s="27"/>
      <c r="C713" s="139" t="s">
        <v>120</v>
      </c>
      <c r="D713" s="27"/>
      <c r="E713" s="28" t="s">
        <v>849</v>
      </c>
      <c r="F713" s="143">
        <f>F715</f>
        <v>456.8</v>
      </c>
      <c r="G713" s="143">
        <f>G715</f>
        <v>456.8</v>
      </c>
      <c r="H713" s="143">
        <v>23.4</v>
      </c>
      <c r="I713" s="143">
        <v>23.4</v>
      </c>
      <c r="J713" s="143">
        <f t="shared" si="360"/>
        <v>5.1225919439579677</v>
      </c>
      <c r="K713" s="143">
        <f t="shared" si="361"/>
        <v>100</v>
      </c>
    </row>
    <row r="714" spans="1:11" x14ac:dyDescent="0.25">
      <c r="A714" s="120"/>
      <c r="B714" s="27"/>
      <c r="C714" s="139"/>
      <c r="D714" s="27" t="s">
        <v>32</v>
      </c>
      <c r="E714" s="28" t="s">
        <v>33</v>
      </c>
      <c r="F714" s="143"/>
      <c r="G714" s="143"/>
      <c r="H714" s="143"/>
      <c r="I714" s="143"/>
      <c r="J714" s="143" t="e">
        <f t="shared" si="360"/>
        <v>#DIV/0!</v>
      </c>
      <c r="K714" s="143" t="e">
        <f t="shared" si="361"/>
        <v>#DIV/0!</v>
      </c>
    </row>
    <row r="715" spans="1:11" ht="25.5" x14ac:dyDescent="0.25">
      <c r="A715" s="120"/>
      <c r="B715" s="27"/>
      <c r="C715" s="139"/>
      <c r="D715" s="116">
        <v>600</v>
      </c>
      <c r="E715" s="28" t="s">
        <v>57</v>
      </c>
      <c r="F715" s="143">
        <v>456.8</v>
      </c>
      <c r="G715" s="143">
        <v>456.8</v>
      </c>
      <c r="H715" s="143">
        <v>23.3</v>
      </c>
      <c r="I715" s="143">
        <v>23.3</v>
      </c>
      <c r="J715" s="143">
        <f t="shared" si="360"/>
        <v>5.1007005253940454</v>
      </c>
      <c r="K715" s="143">
        <f t="shared" si="361"/>
        <v>100</v>
      </c>
    </row>
    <row r="716" spans="1:11" ht="25.5" x14ac:dyDescent="0.25">
      <c r="A716" s="120"/>
      <c r="B716" s="27"/>
      <c r="C716" s="139" t="s">
        <v>122</v>
      </c>
      <c r="D716" s="27"/>
      <c r="E716" s="28" t="s">
        <v>123</v>
      </c>
      <c r="F716" s="29">
        <f>F717</f>
        <v>156.69999999999999</v>
      </c>
      <c r="G716" s="29">
        <f>G717</f>
        <v>156.69999999999999</v>
      </c>
      <c r="H716" s="29">
        <f t="shared" ref="H716:I716" si="362">H717</f>
        <v>0</v>
      </c>
      <c r="I716" s="29">
        <f t="shared" si="362"/>
        <v>0</v>
      </c>
      <c r="J716" s="29">
        <f t="shared" si="360"/>
        <v>0</v>
      </c>
      <c r="K716" s="29"/>
    </row>
    <row r="717" spans="1:11" ht="25.5" x14ac:dyDescent="0.25">
      <c r="A717" s="116"/>
      <c r="B717" s="27"/>
      <c r="C717" s="139"/>
      <c r="D717" s="27" t="s">
        <v>13</v>
      </c>
      <c r="E717" s="30" t="s">
        <v>14</v>
      </c>
      <c r="F717" s="29">
        <f>SUM(F718:F719)</f>
        <v>156.69999999999999</v>
      </c>
      <c r="G717" s="29">
        <f>SUM(G718:G719)</f>
        <v>156.69999999999999</v>
      </c>
      <c r="H717" s="29">
        <f t="shared" ref="H717:I717" si="363">SUM(H718:H719)</f>
        <v>0</v>
      </c>
      <c r="I717" s="29">
        <f t="shared" si="363"/>
        <v>0</v>
      </c>
      <c r="J717" s="29">
        <f t="shared" si="360"/>
        <v>0</v>
      </c>
      <c r="K717" s="29"/>
    </row>
    <row r="718" spans="1:11" x14ac:dyDescent="0.25">
      <c r="A718" s="116"/>
      <c r="B718" s="27"/>
      <c r="C718" s="139"/>
      <c r="D718" s="27"/>
      <c r="E718" s="28" t="s">
        <v>76</v>
      </c>
      <c r="F718" s="29">
        <v>104.5</v>
      </c>
      <c r="G718" s="29">
        <v>104.5</v>
      </c>
      <c r="H718" s="29">
        <v>0</v>
      </c>
      <c r="I718" s="29">
        <v>0</v>
      </c>
      <c r="J718" s="29">
        <f t="shared" si="360"/>
        <v>0</v>
      </c>
      <c r="K718" s="29"/>
    </row>
    <row r="719" spans="1:11" x14ac:dyDescent="0.25">
      <c r="A719" s="120"/>
      <c r="B719" s="27"/>
      <c r="C719" s="139"/>
      <c r="D719" s="27"/>
      <c r="E719" s="28" t="s">
        <v>77</v>
      </c>
      <c r="F719" s="29">
        <v>52.2</v>
      </c>
      <c r="G719" s="29">
        <v>52.2</v>
      </c>
      <c r="H719" s="29">
        <v>0</v>
      </c>
      <c r="I719" s="29">
        <v>0</v>
      </c>
      <c r="J719" s="29">
        <f t="shared" si="360"/>
        <v>0</v>
      </c>
      <c r="K719" s="29"/>
    </row>
    <row r="720" spans="1:11" x14ac:dyDescent="0.25">
      <c r="A720" s="120"/>
      <c r="B720" s="7">
        <v>1004</v>
      </c>
      <c r="C720" s="121"/>
      <c r="D720" s="120"/>
      <c r="E720" s="122" t="s">
        <v>823</v>
      </c>
      <c r="F720" s="123">
        <f t="shared" ref="F720:I725" si="364">F721</f>
        <v>2985.8</v>
      </c>
      <c r="G720" s="123">
        <f t="shared" si="364"/>
        <v>2985.8</v>
      </c>
      <c r="H720" s="123">
        <f t="shared" si="364"/>
        <v>1541.1</v>
      </c>
      <c r="I720" s="123">
        <f t="shared" si="364"/>
        <v>1541.1</v>
      </c>
      <c r="J720" s="123">
        <f t="shared" si="360"/>
        <v>51.614307723223249</v>
      </c>
      <c r="K720" s="123">
        <f t="shared" si="361"/>
        <v>100</v>
      </c>
    </row>
    <row r="721" spans="1:11" x14ac:dyDescent="0.25">
      <c r="A721" s="120"/>
      <c r="B721" s="7"/>
      <c r="C721" s="121" t="s">
        <v>6</v>
      </c>
      <c r="D721" s="7"/>
      <c r="E721" s="30" t="s">
        <v>768</v>
      </c>
      <c r="F721" s="29">
        <f t="shared" si="364"/>
        <v>2985.8</v>
      </c>
      <c r="G721" s="29">
        <f t="shared" si="364"/>
        <v>2985.8</v>
      </c>
      <c r="H721" s="29">
        <f t="shared" si="364"/>
        <v>1541.1</v>
      </c>
      <c r="I721" s="29">
        <f t="shared" si="364"/>
        <v>1541.1</v>
      </c>
      <c r="J721" s="29">
        <f t="shared" si="360"/>
        <v>51.614307723223249</v>
      </c>
      <c r="K721" s="29">
        <f t="shared" si="361"/>
        <v>100</v>
      </c>
    </row>
    <row r="722" spans="1:11" ht="25.5" x14ac:dyDescent="0.25">
      <c r="A722" s="125"/>
      <c r="B722" s="126"/>
      <c r="C722" s="127" t="s">
        <v>49</v>
      </c>
      <c r="D722" s="126"/>
      <c r="E722" s="128" t="s">
        <v>50</v>
      </c>
      <c r="F722" s="190">
        <f t="shared" si="364"/>
        <v>2985.8</v>
      </c>
      <c r="G722" s="190">
        <f t="shared" si="364"/>
        <v>2985.8</v>
      </c>
      <c r="H722" s="190">
        <f t="shared" si="364"/>
        <v>1541.1</v>
      </c>
      <c r="I722" s="190">
        <f t="shared" si="364"/>
        <v>1541.1</v>
      </c>
      <c r="J722" s="190">
        <f t="shared" si="360"/>
        <v>51.614307723223249</v>
      </c>
      <c r="K722" s="190">
        <f t="shared" si="361"/>
        <v>100</v>
      </c>
    </row>
    <row r="723" spans="1:11" x14ac:dyDescent="0.25">
      <c r="A723" s="185"/>
      <c r="B723" s="178"/>
      <c r="C723" s="179" t="s">
        <v>51</v>
      </c>
      <c r="D723" s="178"/>
      <c r="E723" s="186" t="s">
        <v>52</v>
      </c>
      <c r="F723" s="224">
        <f t="shared" si="364"/>
        <v>2985.8</v>
      </c>
      <c r="G723" s="224">
        <f t="shared" si="364"/>
        <v>2985.8</v>
      </c>
      <c r="H723" s="224">
        <f t="shared" si="364"/>
        <v>1541.1</v>
      </c>
      <c r="I723" s="224">
        <f t="shared" si="364"/>
        <v>1541.1</v>
      </c>
      <c r="J723" s="224">
        <f t="shared" si="360"/>
        <v>51.614307723223249</v>
      </c>
      <c r="K723" s="224">
        <f t="shared" si="361"/>
        <v>100</v>
      </c>
    </row>
    <row r="724" spans="1:11" ht="38.25" x14ac:dyDescent="0.25">
      <c r="A724" s="145"/>
      <c r="B724" s="34"/>
      <c r="C724" s="136" t="s">
        <v>53</v>
      </c>
      <c r="D724" s="34"/>
      <c r="E724" s="137" t="s">
        <v>71</v>
      </c>
      <c r="F724" s="141">
        <f t="shared" si="364"/>
        <v>2985.8</v>
      </c>
      <c r="G724" s="141">
        <f t="shared" si="364"/>
        <v>2985.8</v>
      </c>
      <c r="H724" s="141">
        <f t="shared" si="364"/>
        <v>1541.1</v>
      </c>
      <c r="I724" s="141">
        <f t="shared" si="364"/>
        <v>1541.1</v>
      </c>
      <c r="J724" s="141">
        <f t="shared" si="360"/>
        <v>51.614307723223249</v>
      </c>
      <c r="K724" s="141">
        <f t="shared" si="361"/>
        <v>100</v>
      </c>
    </row>
    <row r="725" spans="1:11" ht="38.25" x14ac:dyDescent="0.25">
      <c r="A725" s="116"/>
      <c r="B725" s="27"/>
      <c r="C725" s="139" t="s">
        <v>60</v>
      </c>
      <c r="D725" s="27"/>
      <c r="E725" s="28" t="s">
        <v>61</v>
      </c>
      <c r="F725" s="143">
        <f t="shared" si="364"/>
        <v>2985.8</v>
      </c>
      <c r="G725" s="143">
        <f t="shared" si="364"/>
        <v>2985.8</v>
      </c>
      <c r="H725" s="143">
        <f t="shared" si="364"/>
        <v>1541.1</v>
      </c>
      <c r="I725" s="143">
        <f t="shared" si="364"/>
        <v>1541.1</v>
      </c>
      <c r="J725" s="143">
        <f t="shared" si="360"/>
        <v>51.614307723223249</v>
      </c>
      <c r="K725" s="143">
        <f t="shared" si="361"/>
        <v>100</v>
      </c>
    </row>
    <row r="726" spans="1:11" ht="25.5" x14ac:dyDescent="0.25">
      <c r="A726" s="120"/>
      <c r="B726" s="27"/>
      <c r="C726" s="139"/>
      <c r="D726" s="27" t="s">
        <v>56</v>
      </c>
      <c r="E726" s="28" t="s">
        <v>57</v>
      </c>
      <c r="F726" s="29">
        <v>2985.8</v>
      </c>
      <c r="G726" s="29">
        <v>2985.8</v>
      </c>
      <c r="H726" s="29">
        <v>1541.1</v>
      </c>
      <c r="I726" s="29">
        <v>1541.1</v>
      </c>
      <c r="J726" s="29">
        <f t="shared" si="360"/>
        <v>51.614307723223249</v>
      </c>
      <c r="K726" s="29">
        <f t="shared" si="361"/>
        <v>100</v>
      </c>
    </row>
    <row r="727" spans="1:11" x14ac:dyDescent="0.25">
      <c r="A727" s="116"/>
      <c r="B727" s="7">
        <v>1100</v>
      </c>
      <c r="C727" s="121"/>
      <c r="D727" s="120"/>
      <c r="E727" s="122" t="s">
        <v>851</v>
      </c>
      <c r="F727" s="123">
        <f t="shared" ref="F727:I729" si="365">F728</f>
        <v>8630.4000000000015</v>
      </c>
      <c r="G727" s="123">
        <f t="shared" si="365"/>
        <v>8630.4000000000015</v>
      </c>
      <c r="H727" s="123">
        <f t="shared" si="365"/>
        <v>4796.1000000000004</v>
      </c>
      <c r="I727" s="123">
        <f t="shared" si="365"/>
        <v>4796.1000000000004</v>
      </c>
      <c r="J727" s="123">
        <f t="shared" si="360"/>
        <v>55.572163515016683</v>
      </c>
      <c r="K727" s="123">
        <f t="shared" si="361"/>
        <v>100</v>
      </c>
    </row>
    <row r="728" spans="1:11" ht="17.25" customHeight="1" x14ac:dyDescent="0.25">
      <c r="A728" s="116"/>
      <c r="B728" s="7" t="s">
        <v>852</v>
      </c>
      <c r="C728" s="121"/>
      <c r="D728" s="7"/>
      <c r="E728" s="124" t="s">
        <v>853</v>
      </c>
      <c r="F728" s="188">
        <f t="shared" si="365"/>
        <v>8630.4000000000015</v>
      </c>
      <c r="G728" s="188">
        <f t="shared" si="365"/>
        <v>8630.4000000000015</v>
      </c>
      <c r="H728" s="188">
        <f t="shared" si="365"/>
        <v>4796.1000000000004</v>
      </c>
      <c r="I728" s="188">
        <f t="shared" si="365"/>
        <v>4796.1000000000004</v>
      </c>
      <c r="J728" s="188">
        <f t="shared" si="360"/>
        <v>55.572163515016683</v>
      </c>
      <c r="K728" s="188">
        <f t="shared" si="361"/>
        <v>100</v>
      </c>
    </row>
    <row r="729" spans="1:11" ht="25.5" x14ac:dyDescent="0.25">
      <c r="A729" s="116"/>
      <c r="B729" s="7"/>
      <c r="C729" s="121" t="s">
        <v>6</v>
      </c>
      <c r="D729" s="7"/>
      <c r="E729" s="124" t="s">
        <v>7</v>
      </c>
      <c r="F729" s="188">
        <f t="shared" si="365"/>
        <v>8630.4000000000015</v>
      </c>
      <c r="G729" s="188">
        <f t="shared" si="365"/>
        <v>8630.4000000000015</v>
      </c>
      <c r="H729" s="188">
        <f t="shared" si="365"/>
        <v>4796.1000000000004</v>
      </c>
      <c r="I729" s="188">
        <f t="shared" si="365"/>
        <v>4796.1000000000004</v>
      </c>
      <c r="J729" s="188">
        <f t="shared" si="360"/>
        <v>55.572163515016683</v>
      </c>
      <c r="K729" s="188">
        <f t="shared" si="361"/>
        <v>100</v>
      </c>
    </row>
    <row r="730" spans="1:11" ht="25.5" x14ac:dyDescent="0.25">
      <c r="A730" s="151"/>
      <c r="B730" s="126"/>
      <c r="C730" s="127" t="s">
        <v>215</v>
      </c>
      <c r="D730" s="126"/>
      <c r="E730" s="128" t="s">
        <v>216</v>
      </c>
      <c r="F730" s="190">
        <f>F731+F739</f>
        <v>8630.4000000000015</v>
      </c>
      <c r="G730" s="190">
        <f>G731+G739</f>
        <v>8630.4000000000015</v>
      </c>
      <c r="H730" s="190">
        <f t="shared" ref="H730:I730" si="366">H731+H739</f>
        <v>4796.1000000000004</v>
      </c>
      <c r="I730" s="190">
        <f t="shared" si="366"/>
        <v>4796.1000000000004</v>
      </c>
      <c r="J730" s="190">
        <f t="shared" si="360"/>
        <v>55.572163515016683</v>
      </c>
      <c r="K730" s="190">
        <f t="shared" si="361"/>
        <v>100</v>
      </c>
    </row>
    <row r="731" spans="1:11" ht="38.25" x14ac:dyDescent="0.25">
      <c r="A731" s="145"/>
      <c r="B731" s="34"/>
      <c r="C731" s="136" t="s">
        <v>217</v>
      </c>
      <c r="D731" s="34"/>
      <c r="E731" s="144" t="s">
        <v>854</v>
      </c>
      <c r="F731" s="138">
        <f>F732+F734</f>
        <v>1826.6999999999998</v>
      </c>
      <c r="G731" s="138">
        <f>G732+G734</f>
        <v>1826.6999999999998</v>
      </c>
      <c r="H731" s="138">
        <f t="shared" ref="H731:I731" si="367">H732+H734</f>
        <v>1826.6999999999998</v>
      </c>
      <c r="I731" s="138">
        <f t="shared" si="367"/>
        <v>1826.6999999999998</v>
      </c>
      <c r="J731" s="138">
        <f t="shared" si="360"/>
        <v>100</v>
      </c>
      <c r="K731" s="138">
        <f t="shared" si="361"/>
        <v>100</v>
      </c>
    </row>
    <row r="732" spans="1:11" ht="51" x14ac:dyDescent="0.25">
      <c r="A732" s="116"/>
      <c r="B732" s="27"/>
      <c r="C732" s="139" t="s">
        <v>218</v>
      </c>
      <c r="D732" s="27"/>
      <c r="E732" s="28" t="s">
        <v>419</v>
      </c>
      <c r="F732" s="29">
        <f t="shared" ref="F732:I732" si="368">F733</f>
        <v>1466.1</v>
      </c>
      <c r="G732" s="29">
        <f t="shared" si="368"/>
        <v>1466.1</v>
      </c>
      <c r="H732" s="29">
        <f t="shared" si="368"/>
        <v>1466.1</v>
      </c>
      <c r="I732" s="29">
        <f t="shared" si="368"/>
        <v>1466.1</v>
      </c>
      <c r="J732" s="29">
        <f t="shared" si="360"/>
        <v>100</v>
      </c>
      <c r="K732" s="29">
        <f t="shared" si="361"/>
        <v>100</v>
      </c>
    </row>
    <row r="733" spans="1:11" ht="25.5" x14ac:dyDescent="0.25">
      <c r="A733" s="120"/>
      <c r="B733" s="27"/>
      <c r="C733" s="139"/>
      <c r="D733" s="27" t="s">
        <v>56</v>
      </c>
      <c r="E733" s="30" t="s">
        <v>57</v>
      </c>
      <c r="F733" s="29">
        <v>1466.1</v>
      </c>
      <c r="G733" s="29">
        <v>1466.1</v>
      </c>
      <c r="H733" s="29">
        <v>1466.1</v>
      </c>
      <c r="I733" s="29">
        <v>1466.1</v>
      </c>
      <c r="J733" s="29">
        <f t="shared" si="360"/>
        <v>100</v>
      </c>
      <c r="K733" s="29">
        <f t="shared" si="361"/>
        <v>100</v>
      </c>
    </row>
    <row r="734" spans="1:11" ht="30" customHeight="1" x14ac:dyDescent="0.25">
      <c r="A734" s="120"/>
      <c r="B734" s="27"/>
      <c r="C734" s="32" t="s">
        <v>914</v>
      </c>
      <c r="D734" s="32"/>
      <c r="E734" s="26" t="s">
        <v>915</v>
      </c>
      <c r="F734" s="105">
        <f>F735</f>
        <v>360.6</v>
      </c>
      <c r="G734" s="105">
        <f>G735</f>
        <v>360.6</v>
      </c>
      <c r="H734" s="105">
        <f t="shared" ref="H734:I734" si="369">H735</f>
        <v>360.6</v>
      </c>
      <c r="I734" s="105">
        <f t="shared" si="369"/>
        <v>360.6</v>
      </c>
      <c r="J734" s="105">
        <f t="shared" si="360"/>
        <v>100</v>
      </c>
      <c r="K734" s="105">
        <f t="shared" si="361"/>
        <v>100</v>
      </c>
    </row>
    <row r="735" spans="1:11" ht="26.25" x14ac:dyDescent="0.25">
      <c r="A735" s="120"/>
      <c r="B735" s="27"/>
      <c r="C735" s="32"/>
      <c r="D735" s="32" t="s">
        <v>56</v>
      </c>
      <c r="E735" s="26" t="s">
        <v>57</v>
      </c>
      <c r="F735" s="99">
        <v>360.6</v>
      </c>
      <c r="G735" s="99">
        <v>360.6</v>
      </c>
      <c r="H735" s="99">
        <v>360.6</v>
      </c>
      <c r="I735" s="99">
        <v>360.6</v>
      </c>
      <c r="J735" s="99">
        <f t="shared" si="360"/>
        <v>100</v>
      </c>
      <c r="K735" s="99">
        <f t="shared" si="361"/>
        <v>100</v>
      </c>
    </row>
    <row r="736" spans="1:11" x14ac:dyDescent="0.25">
      <c r="A736" s="120"/>
      <c r="B736" s="27"/>
      <c r="C736" s="32" t="s">
        <v>1044</v>
      </c>
      <c r="D736" s="32"/>
      <c r="E736" s="26" t="s">
        <v>1045</v>
      </c>
      <c r="F736" s="99"/>
      <c r="G736" s="99"/>
      <c r="H736" s="99"/>
      <c r="I736" s="99"/>
      <c r="J736" s="99" t="e">
        <f t="shared" si="360"/>
        <v>#DIV/0!</v>
      </c>
      <c r="K736" s="99" t="e">
        <f t="shared" si="361"/>
        <v>#DIV/0!</v>
      </c>
    </row>
    <row r="737" spans="1:11" ht="26.25" x14ac:dyDescent="0.25">
      <c r="A737" s="120"/>
      <c r="B737" s="27"/>
      <c r="C737" s="32"/>
      <c r="D737" s="32" t="s">
        <v>56</v>
      </c>
      <c r="E737" s="26" t="s">
        <v>57</v>
      </c>
      <c r="F737" s="99"/>
      <c r="G737" s="99"/>
      <c r="H737" s="99"/>
      <c r="I737" s="99"/>
      <c r="J737" s="99" t="e">
        <f t="shared" si="360"/>
        <v>#DIV/0!</v>
      </c>
      <c r="K737" s="99" t="e">
        <f t="shared" si="361"/>
        <v>#DIV/0!</v>
      </c>
    </row>
    <row r="738" spans="1:11" x14ac:dyDescent="0.25">
      <c r="A738" s="120"/>
      <c r="B738" s="27"/>
      <c r="C738" s="32"/>
      <c r="D738" s="32"/>
      <c r="E738" s="28" t="s">
        <v>131</v>
      </c>
      <c r="F738" s="99"/>
      <c r="G738" s="99"/>
      <c r="H738" s="99"/>
      <c r="I738" s="99"/>
      <c r="J738" s="99" t="e">
        <f t="shared" si="360"/>
        <v>#DIV/0!</v>
      </c>
      <c r="K738" s="99" t="e">
        <f t="shared" si="361"/>
        <v>#DIV/0!</v>
      </c>
    </row>
    <row r="739" spans="1:11" ht="54.75" customHeight="1" x14ac:dyDescent="0.25">
      <c r="A739" s="135"/>
      <c r="B739" s="34"/>
      <c r="C739" s="136" t="s">
        <v>219</v>
      </c>
      <c r="D739" s="34"/>
      <c r="E739" s="137" t="s">
        <v>220</v>
      </c>
      <c r="F739" s="138">
        <f>F740+F744</f>
        <v>6803.7000000000007</v>
      </c>
      <c r="G739" s="138">
        <f>G740+G744</f>
        <v>6803.7000000000007</v>
      </c>
      <c r="H739" s="138">
        <f t="shared" ref="H739:I739" si="370">H740+H744</f>
        <v>2969.4</v>
      </c>
      <c r="I739" s="138">
        <f t="shared" si="370"/>
        <v>2969.4</v>
      </c>
      <c r="J739" s="138">
        <f t="shared" si="360"/>
        <v>43.643899642841397</v>
      </c>
      <c r="K739" s="138">
        <f t="shared" si="361"/>
        <v>100</v>
      </c>
    </row>
    <row r="740" spans="1:11" ht="38.25" x14ac:dyDescent="0.25">
      <c r="A740" s="120"/>
      <c r="B740" s="27"/>
      <c r="C740" s="139" t="s">
        <v>221</v>
      </c>
      <c r="D740" s="27"/>
      <c r="E740" s="28" t="s">
        <v>222</v>
      </c>
      <c r="F740" s="29">
        <f t="shared" ref="F740:I740" si="371">F741</f>
        <v>6403.7000000000007</v>
      </c>
      <c r="G740" s="29">
        <f t="shared" si="371"/>
        <v>6403.7000000000007</v>
      </c>
      <c r="H740" s="29">
        <f t="shared" si="371"/>
        <v>2569.4</v>
      </c>
      <c r="I740" s="29">
        <f t="shared" si="371"/>
        <v>2569.4</v>
      </c>
      <c r="J740" s="29">
        <f t="shared" si="360"/>
        <v>40.123678498368129</v>
      </c>
      <c r="K740" s="29">
        <f t="shared" si="361"/>
        <v>100</v>
      </c>
    </row>
    <row r="741" spans="1:11" ht="25.5" x14ac:dyDescent="0.25">
      <c r="A741" s="120"/>
      <c r="B741" s="27"/>
      <c r="C741" s="139"/>
      <c r="D741" s="27" t="s">
        <v>56</v>
      </c>
      <c r="E741" s="28" t="s">
        <v>57</v>
      </c>
      <c r="F741" s="8">
        <f>F742+F743</f>
        <v>6403.7000000000007</v>
      </c>
      <c r="G741" s="8">
        <f>G742+G743</f>
        <v>6403.7000000000007</v>
      </c>
      <c r="H741" s="8">
        <f t="shared" ref="H741:I741" si="372">H742+H743</f>
        <v>2569.4</v>
      </c>
      <c r="I741" s="8">
        <f t="shared" si="372"/>
        <v>2569.4</v>
      </c>
      <c r="J741" s="8">
        <f t="shared" si="360"/>
        <v>40.123678498368129</v>
      </c>
      <c r="K741" s="8">
        <f t="shared" si="361"/>
        <v>100</v>
      </c>
    </row>
    <row r="742" spans="1:11" x14ac:dyDescent="0.25">
      <c r="A742" s="120"/>
      <c r="B742" s="27"/>
      <c r="C742" s="139"/>
      <c r="D742" s="27"/>
      <c r="E742" s="28" t="s">
        <v>90</v>
      </c>
      <c r="F742" s="99">
        <v>4802.8</v>
      </c>
      <c r="G742" s="99">
        <v>4802.8</v>
      </c>
      <c r="H742" s="99">
        <v>970.1</v>
      </c>
      <c r="I742" s="99">
        <v>970.1</v>
      </c>
      <c r="J742" s="99">
        <f t="shared" si="360"/>
        <v>20.198634130090781</v>
      </c>
      <c r="K742" s="99">
        <f t="shared" si="361"/>
        <v>100</v>
      </c>
    </row>
    <row r="743" spans="1:11" x14ac:dyDescent="0.25">
      <c r="A743" s="116"/>
      <c r="B743" s="27"/>
      <c r="C743" s="139"/>
      <c r="D743" s="27"/>
      <c r="E743" s="28" t="s">
        <v>131</v>
      </c>
      <c r="F743" s="99">
        <v>1600.9</v>
      </c>
      <c r="G743" s="99">
        <v>1600.9</v>
      </c>
      <c r="H743" s="99">
        <v>1599.3</v>
      </c>
      <c r="I743" s="99">
        <v>1599.3</v>
      </c>
      <c r="J743" s="99">
        <f t="shared" si="360"/>
        <v>99.900056218377159</v>
      </c>
      <c r="K743" s="99">
        <f t="shared" si="361"/>
        <v>100</v>
      </c>
    </row>
    <row r="744" spans="1:11" x14ac:dyDescent="0.25">
      <c r="A744" s="116"/>
      <c r="B744" s="27"/>
      <c r="C744" s="96" t="s">
        <v>910</v>
      </c>
      <c r="D744" s="96"/>
      <c r="E744" s="98" t="s">
        <v>926</v>
      </c>
      <c r="F744" s="38">
        <v>400</v>
      </c>
      <c r="G744" s="38">
        <v>400</v>
      </c>
      <c r="H744" s="38">
        <v>400</v>
      </c>
      <c r="I744" s="38">
        <v>400</v>
      </c>
      <c r="J744" s="38">
        <f t="shared" si="360"/>
        <v>100</v>
      </c>
      <c r="K744" s="38">
        <f t="shared" si="361"/>
        <v>100</v>
      </c>
    </row>
    <row r="745" spans="1:11" ht="26.25" x14ac:dyDescent="0.25">
      <c r="A745" s="116"/>
      <c r="B745" s="27"/>
      <c r="C745" s="96"/>
      <c r="D745" s="96" t="s">
        <v>56</v>
      </c>
      <c r="E745" s="98" t="s">
        <v>57</v>
      </c>
      <c r="F745" s="38">
        <v>400</v>
      </c>
      <c r="G745" s="38">
        <v>400</v>
      </c>
      <c r="H745" s="38">
        <v>400</v>
      </c>
      <c r="I745" s="38">
        <v>400</v>
      </c>
      <c r="J745" s="38">
        <f t="shared" si="360"/>
        <v>100</v>
      </c>
      <c r="K745" s="38">
        <f t="shared" si="361"/>
        <v>100</v>
      </c>
    </row>
    <row r="746" spans="1:11" ht="25.5" x14ac:dyDescent="0.25">
      <c r="A746" s="117">
        <v>621</v>
      </c>
      <c r="B746" s="216"/>
      <c r="C746" s="217"/>
      <c r="D746" s="117"/>
      <c r="E746" s="118" t="s">
        <v>855</v>
      </c>
      <c r="F746" s="231">
        <f>F747+F759+F767+F797+F870+F883+F890</f>
        <v>91709.700000000012</v>
      </c>
      <c r="G746" s="231">
        <f>G747+G759+G767+G797+G870+G883+G890</f>
        <v>91709.700000000012</v>
      </c>
      <c r="H746" s="231">
        <f t="shared" ref="H746:I746" si="373">H747+H759+H767+H797+H870+H883+H890</f>
        <v>45461.9</v>
      </c>
      <c r="I746" s="231">
        <f t="shared" si="373"/>
        <v>45459.1</v>
      </c>
      <c r="J746" s="231">
        <f t="shared" si="360"/>
        <v>49.568475308500624</v>
      </c>
      <c r="K746" s="231">
        <f t="shared" si="361"/>
        <v>99.993840996526757</v>
      </c>
    </row>
    <row r="747" spans="1:11" x14ac:dyDescent="0.25">
      <c r="A747" s="232"/>
      <c r="B747" s="7" t="s">
        <v>736</v>
      </c>
      <c r="C747" s="121"/>
      <c r="D747" s="120"/>
      <c r="E747" s="122" t="s">
        <v>737</v>
      </c>
      <c r="F747" s="188">
        <f t="shared" ref="F747:I749" si="374">F748</f>
        <v>25.5</v>
      </c>
      <c r="G747" s="188">
        <f t="shared" si="374"/>
        <v>25.5</v>
      </c>
      <c r="H747" s="188">
        <f t="shared" si="374"/>
        <v>0</v>
      </c>
      <c r="I747" s="188">
        <f t="shared" si="374"/>
        <v>0</v>
      </c>
      <c r="J747" s="188">
        <f t="shared" si="360"/>
        <v>0</v>
      </c>
      <c r="K747" s="188"/>
    </row>
    <row r="748" spans="1:11" x14ac:dyDescent="0.25">
      <c r="A748" s="232"/>
      <c r="B748" s="7" t="s">
        <v>750</v>
      </c>
      <c r="C748" s="121"/>
      <c r="D748" s="120"/>
      <c r="E748" s="122" t="s">
        <v>751</v>
      </c>
      <c r="F748" s="188">
        <f t="shared" si="374"/>
        <v>25.5</v>
      </c>
      <c r="G748" s="188">
        <f t="shared" si="374"/>
        <v>25.5</v>
      </c>
      <c r="H748" s="188">
        <f t="shared" si="374"/>
        <v>0</v>
      </c>
      <c r="I748" s="188">
        <f t="shared" si="374"/>
        <v>0</v>
      </c>
      <c r="J748" s="188">
        <f t="shared" si="360"/>
        <v>0</v>
      </c>
      <c r="K748" s="188"/>
    </row>
    <row r="749" spans="1:11" ht="25.5" x14ac:dyDescent="0.25">
      <c r="A749" s="230"/>
      <c r="B749" s="7"/>
      <c r="C749" s="121" t="s">
        <v>6</v>
      </c>
      <c r="D749" s="120"/>
      <c r="E749" s="124" t="s">
        <v>7</v>
      </c>
      <c r="F749" s="188">
        <f t="shared" si="374"/>
        <v>25.5</v>
      </c>
      <c r="G749" s="188">
        <f t="shared" si="374"/>
        <v>25.5</v>
      </c>
      <c r="H749" s="188">
        <f t="shared" si="374"/>
        <v>0</v>
      </c>
      <c r="I749" s="188">
        <f t="shared" si="374"/>
        <v>0</v>
      </c>
      <c r="J749" s="188">
        <f t="shared" si="360"/>
        <v>0</v>
      </c>
      <c r="K749" s="188"/>
    </row>
    <row r="750" spans="1:11" ht="25.5" x14ac:dyDescent="0.25">
      <c r="A750" s="151"/>
      <c r="B750" s="126"/>
      <c r="C750" s="127" t="s">
        <v>138</v>
      </c>
      <c r="D750" s="126"/>
      <c r="E750" s="128" t="s">
        <v>139</v>
      </c>
      <c r="F750" s="190">
        <f>F751+F755</f>
        <v>25.5</v>
      </c>
      <c r="G750" s="190">
        <f>G751+G755</f>
        <v>25.5</v>
      </c>
      <c r="H750" s="190">
        <f t="shared" ref="H750:I750" si="375">H751+H755</f>
        <v>0</v>
      </c>
      <c r="I750" s="190">
        <f t="shared" si="375"/>
        <v>0</v>
      </c>
      <c r="J750" s="190">
        <f t="shared" si="360"/>
        <v>0</v>
      </c>
      <c r="K750" s="190"/>
    </row>
    <row r="751" spans="1:11" ht="25.5" x14ac:dyDescent="0.25">
      <c r="A751" s="185"/>
      <c r="B751" s="178"/>
      <c r="C751" s="179" t="s">
        <v>141</v>
      </c>
      <c r="D751" s="178"/>
      <c r="E751" s="186" t="s">
        <v>901</v>
      </c>
      <c r="F751" s="233">
        <f t="shared" ref="F751:I753" si="376">F752</f>
        <v>9</v>
      </c>
      <c r="G751" s="233">
        <f t="shared" si="376"/>
        <v>9</v>
      </c>
      <c r="H751" s="233">
        <f t="shared" si="376"/>
        <v>0</v>
      </c>
      <c r="I751" s="233">
        <f t="shared" si="376"/>
        <v>0</v>
      </c>
      <c r="J751" s="233">
        <f t="shared" si="360"/>
        <v>0</v>
      </c>
      <c r="K751" s="233"/>
    </row>
    <row r="752" spans="1:11" ht="25.5" x14ac:dyDescent="0.25">
      <c r="A752" s="135"/>
      <c r="B752" s="34"/>
      <c r="C752" s="136" t="s">
        <v>142</v>
      </c>
      <c r="D752" s="34"/>
      <c r="E752" s="137" t="s">
        <v>902</v>
      </c>
      <c r="F752" s="138">
        <f t="shared" si="376"/>
        <v>9</v>
      </c>
      <c r="G752" s="138">
        <f t="shared" si="376"/>
        <v>9</v>
      </c>
      <c r="H752" s="138">
        <f t="shared" si="376"/>
        <v>0</v>
      </c>
      <c r="I752" s="138">
        <f t="shared" si="376"/>
        <v>0</v>
      </c>
      <c r="J752" s="138">
        <f t="shared" si="360"/>
        <v>0</v>
      </c>
      <c r="K752" s="138"/>
    </row>
    <row r="753" spans="1:11" ht="25.5" x14ac:dyDescent="0.25">
      <c r="A753" s="232"/>
      <c r="B753" s="27"/>
      <c r="C753" s="139" t="s">
        <v>143</v>
      </c>
      <c r="D753" s="27"/>
      <c r="E753" s="28" t="s">
        <v>144</v>
      </c>
      <c r="F753" s="29">
        <f t="shared" si="376"/>
        <v>9</v>
      </c>
      <c r="G753" s="29">
        <f t="shared" si="376"/>
        <v>9</v>
      </c>
      <c r="H753" s="29">
        <f t="shared" si="376"/>
        <v>0</v>
      </c>
      <c r="I753" s="29">
        <f t="shared" si="376"/>
        <v>0</v>
      </c>
      <c r="J753" s="29">
        <f t="shared" si="360"/>
        <v>0</v>
      </c>
      <c r="K753" s="29"/>
    </row>
    <row r="754" spans="1:11" ht="25.5" x14ac:dyDescent="0.25">
      <c r="A754" s="232"/>
      <c r="B754" s="27"/>
      <c r="C754" s="121"/>
      <c r="D754" s="27" t="s">
        <v>56</v>
      </c>
      <c r="E754" s="28" t="s">
        <v>57</v>
      </c>
      <c r="F754" s="29">
        <v>9</v>
      </c>
      <c r="G754" s="29">
        <v>9</v>
      </c>
      <c r="H754" s="29">
        <v>0</v>
      </c>
      <c r="I754" s="29">
        <v>0</v>
      </c>
      <c r="J754" s="29">
        <f t="shared" si="360"/>
        <v>0</v>
      </c>
      <c r="K754" s="29"/>
    </row>
    <row r="755" spans="1:11" ht="25.5" x14ac:dyDescent="0.25">
      <c r="A755" s="185"/>
      <c r="B755" s="223"/>
      <c r="C755" s="179" t="s">
        <v>145</v>
      </c>
      <c r="D755" s="178"/>
      <c r="E755" s="186" t="s">
        <v>146</v>
      </c>
      <c r="F755" s="233">
        <f t="shared" ref="F755:I757" si="377">F756</f>
        <v>16.5</v>
      </c>
      <c r="G755" s="233">
        <f t="shared" si="377"/>
        <v>16.5</v>
      </c>
      <c r="H755" s="233">
        <f t="shared" si="377"/>
        <v>0</v>
      </c>
      <c r="I755" s="233">
        <f t="shared" si="377"/>
        <v>0</v>
      </c>
      <c r="J755" s="233">
        <f t="shared" si="360"/>
        <v>0</v>
      </c>
      <c r="K755" s="233"/>
    </row>
    <row r="756" spans="1:11" ht="25.5" x14ac:dyDescent="0.25">
      <c r="A756" s="232"/>
      <c r="B756" s="27"/>
      <c r="C756" s="121" t="s">
        <v>147</v>
      </c>
      <c r="D756" s="7"/>
      <c r="E756" s="122" t="s">
        <v>148</v>
      </c>
      <c r="F756" s="29">
        <f t="shared" si="377"/>
        <v>16.5</v>
      </c>
      <c r="G756" s="29">
        <f t="shared" si="377"/>
        <v>16.5</v>
      </c>
      <c r="H756" s="29">
        <f t="shared" si="377"/>
        <v>0</v>
      </c>
      <c r="I756" s="29">
        <f t="shared" si="377"/>
        <v>0</v>
      </c>
      <c r="J756" s="29">
        <f t="shared" si="360"/>
        <v>0</v>
      </c>
      <c r="K756" s="29"/>
    </row>
    <row r="757" spans="1:11" ht="25.5" x14ac:dyDescent="0.25">
      <c r="A757" s="232"/>
      <c r="B757" s="27"/>
      <c r="C757" s="139" t="s">
        <v>149</v>
      </c>
      <c r="D757" s="27"/>
      <c r="E757" s="28" t="s">
        <v>150</v>
      </c>
      <c r="F757" s="29">
        <f t="shared" si="377"/>
        <v>16.5</v>
      </c>
      <c r="G757" s="29">
        <f t="shared" si="377"/>
        <v>16.5</v>
      </c>
      <c r="H757" s="29">
        <f t="shared" si="377"/>
        <v>0</v>
      </c>
      <c r="I757" s="29">
        <f t="shared" si="377"/>
        <v>0</v>
      </c>
      <c r="J757" s="29">
        <f t="shared" si="360"/>
        <v>0</v>
      </c>
      <c r="K757" s="29"/>
    </row>
    <row r="758" spans="1:11" ht="25.5" x14ac:dyDescent="0.25">
      <c r="A758" s="232"/>
      <c r="B758" s="27"/>
      <c r="C758" s="139"/>
      <c r="D758" s="27" t="s">
        <v>56</v>
      </c>
      <c r="E758" s="28" t="s">
        <v>57</v>
      </c>
      <c r="F758" s="29">
        <v>16.5</v>
      </c>
      <c r="G758" s="29">
        <v>16.5</v>
      </c>
      <c r="H758" s="29">
        <v>0</v>
      </c>
      <c r="I758" s="29">
        <v>0</v>
      </c>
      <c r="J758" s="29">
        <f t="shared" si="360"/>
        <v>0</v>
      </c>
      <c r="K758" s="29"/>
    </row>
    <row r="759" spans="1:11" x14ac:dyDescent="0.25">
      <c r="A759" s="232"/>
      <c r="B759" s="7" t="s">
        <v>760</v>
      </c>
      <c r="C759" s="121"/>
      <c r="D759" s="120"/>
      <c r="E759" s="122" t="s">
        <v>761</v>
      </c>
      <c r="F759" s="123">
        <f t="shared" ref="F759:I765" si="378">F760</f>
        <v>1.5</v>
      </c>
      <c r="G759" s="123">
        <f t="shared" si="378"/>
        <v>1.5</v>
      </c>
      <c r="H759" s="123">
        <f t="shared" si="378"/>
        <v>0</v>
      </c>
      <c r="I759" s="123">
        <f t="shared" si="378"/>
        <v>0</v>
      </c>
      <c r="J759" s="123">
        <f t="shared" si="360"/>
        <v>0</v>
      </c>
      <c r="K759" s="123"/>
    </row>
    <row r="760" spans="1:11" ht="25.5" x14ac:dyDescent="0.25">
      <c r="A760" s="232"/>
      <c r="B760" s="7" t="s">
        <v>771</v>
      </c>
      <c r="C760" s="121"/>
      <c r="D760" s="7"/>
      <c r="E760" s="124" t="s">
        <v>772</v>
      </c>
      <c r="F760" s="123">
        <f t="shared" si="378"/>
        <v>1.5</v>
      </c>
      <c r="G760" s="123">
        <f t="shared" si="378"/>
        <v>1.5</v>
      </c>
      <c r="H760" s="123">
        <f t="shared" si="378"/>
        <v>0</v>
      </c>
      <c r="I760" s="123">
        <f t="shared" si="378"/>
        <v>0</v>
      </c>
      <c r="J760" s="123">
        <f t="shared" si="360"/>
        <v>0</v>
      </c>
      <c r="K760" s="123"/>
    </row>
    <row r="761" spans="1:11" ht="25.5" x14ac:dyDescent="0.25">
      <c r="A761" s="232"/>
      <c r="B761" s="7"/>
      <c r="C761" s="121" t="s">
        <v>6</v>
      </c>
      <c r="D761" s="120"/>
      <c r="E761" s="124" t="s">
        <v>7</v>
      </c>
      <c r="F761" s="29">
        <f t="shared" si="378"/>
        <v>1.5</v>
      </c>
      <c r="G761" s="29">
        <f t="shared" si="378"/>
        <v>1.5</v>
      </c>
      <c r="H761" s="29">
        <f t="shared" si="378"/>
        <v>0</v>
      </c>
      <c r="I761" s="29">
        <f t="shared" si="378"/>
        <v>0</v>
      </c>
      <c r="J761" s="29">
        <f t="shared" si="360"/>
        <v>0</v>
      </c>
      <c r="K761" s="29"/>
    </row>
    <row r="762" spans="1:11" ht="26.25" x14ac:dyDescent="0.25">
      <c r="A762" s="125"/>
      <c r="B762" s="126"/>
      <c r="C762" s="127" t="s">
        <v>223</v>
      </c>
      <c r="D762" s="126"/>
      <c r="E762" s="5" t="s">
        <v>424</v>
      </c>
      <c r="F762" s="129">
        <f t="shared" si="378"/>
        <v>1.5</v>
      </c>
      <c r="G762" s="129">
        <f t="shared" si="378"/>
        <v>1.5</v>
      </c>
      <c r="H762" s="129">
        <f t="shared" si="378"/>
        <v>0</v>
      </c>
      <c r="I762" s="129">
        <f t="shared" si="378"/>
        <v>0</v>
      </c>
      <c r="J762" s="129">
        <f t="shared" si="360"/>
        <v>0</v>
      </c>
      <c r="K762" s="129"/>
    </row>
    <row r="763" spans="1:11" ht="26.25" x14ac:dyDescent="0.25">
      <c r="A763" s="185"/>
      <c r="B763" s="198"/>
      <c r="C763" s="199" t="s">
        <v>224</v>
      </c>
      <c r="D763" s="219"/>
      <c r="E763" s="161" t="s">
        <v>773</v>
      </c>
      <c r="F763" s="201">
        <f t="shared" si="378"/>
        <v>1.5</v>
      </c>
      <c r="G763" s="201">
        <f t="shared" si="378"/>
        <v>1.5</v>
      </c>
      <c r="H763" s="201">
        <f t="shared" si="378"/>
        <v>0</v>
      </c>
      <c r="I763" s="201">
        <f t="shared" si="378"/>
        <v>0</v>
      </c>
      <c r="J763" s="201">
        <f t="shared" si="360"/>
        <v>0</v>
      </c>
      <c r="K763" s="201"/>
    </row>
    <row r="764" spans="1:11" ht="26.25" x14ac:dyDescent="0.25">
      <c r="A764" s="34"/>
      <c r="B764" s="34"/>
      <c r="C764" s="136" t="s">
        <v>225</v>
      </c>
      <c r="D764" s="146"/>
      <c r="E764" s="163" t="s">
        <v>431</v>
      </c>
      <c r="F764" s="138">
        <f t="shared" si="378"/>
        <v>1.5</v>
      </c>
      <c r="G764" s="138">
        <f t="shared" si="378"/>
        <v>1.5</v>
      </c>
      <c r="H764" s="138">
        <f t="shared" si="378"/>
        <v>0</v>
      </c>
      <c r="I764" s="138">
        <f t="shared" si="378"/>
        <v>0</v>
      </c>
      <c r="J764" s="138">
        <f t="shared" si="360"/>
        <v>0</v>
      </c>
      <c r="K764" s="138"/>
    </row>
    <row r="765" spans="1:11" ht="39" x14ac:dyDescent="0.25">
      <c r="A765" s="232"/>
      <c r="B765" s="7"/>
      <c r="C765" s="139" t="s">
        <v>226</v>
      </c>
      <c r="D765" s="27"/>
      <c r="E765" s="26" t="s">
        <v>392</v>
      </c>
      <c r="F765" s="29">
        <f t="shared" si="378"/>
        <v>1.5</v>
      </c>
      <c r="G765" s="29">
        <f t="shared" si="378"/>
        <v>1.5</v>
      </c>
      <c r="H765" s="29">
        <f t="shared" si="378"/>
        <v>0</v>
      </c>
      <c r="I765" s="29">
        <f t="shared" si="378"/>
        <v>0</v>
      </c>
      <c r="J765" s="29">
        <f t="shared" si="360"/>
        <v>0</v>
      </c>
      <c r="K765" s="29"/>
    </row>
    <row r="766" spans="1:11" ht="25.5" x14ac:dyDescent="0.25">
      <c r="A766" s="232"/>
      <c r="B766" s="7"/>
      <c r="C766" s="121"/>
      <c r="D766" s="27" t="s">
        <v>56</v>
      </c>
      <c r="E766" s="28" t="s">
        <v>14</v>
      </c>
      <c r="F766" s="29">
        <v>1.5</v>
      </c>
      <c r="G766" s="29">
        <v>1.5</v>
      </c>
      <c r="H766" s="29">
        <v>0</v>
      </c>
      <c r="I766" s="29">
        <v>0</v>
      </c>
      <c r="J766" s="29">
        <f t="shared" si="360"/>
        <v>0</v>
      </c>
      <c r="K766" s="29"/>
    </row>
    <row r="767" spans="1:11" x14ac:dyDescent="0.25">
      <c r="A767" s="230"/>
      <c r="B767" s="7" t="s">
        <v>808</v>
      </c>
      <c r="C767" s="121"/>
      <c r="D767" s="120"/>
      <c r="E767" s="122" t="s">
        <v>809</v>
      </c>
      <c r="F767" s="188">
        <f>F768+F781</f>
        <v>17893.300000000003</v>
      </c>
      <c r="G767" s="188">
        <f>G768+G781</f>
        <v>17893.300000000003</v>
      </c>
      <c r="H767" s="188">
        <f t="shared" ref="H767:I767" si="379">H768+H781</f>
        <v>8770.9</v>
      </c>
      <c r="I767" s="188">
        <f t="shared" si="379"/>
        <v>8770.9</v>
      </c>
      <c r="J767" s="188">
        <f t="shared" si="360"/>
        <v>49.017788781275662</v>
      </c>
      <c r="K767" s="188">
        <f t="shared" si="361"/>
        <v>100</v>
      </c>
    </row>
    <row r="768" spans="1:11" x14ac:dyDescent="0.25">
      <c r="A768" s="230"/>
      <c r="B768" s="7" t="s">
        <v>841</v>
      </c>
      <c r="C768" s="121"/>
      <c r="D768" s="120"/>
      <c r="E768" s="122" t="s">
        <v>842</v>
      </c>
      <c r="F768" s="188">
        <f t="shared" ref="F768:I770" si="380">F769</f>
        <v>17558.300000000003</v>
      </c>
      <c r="G768" s="188">
        <f t="shared" si="380"/>
        <v>17558.300000000003</v>
      </c>
      <c r="H768" s="188">
        <f t="shared" si="380"/>
        <v>8595.5</v>
      </c>
      <c r="I768" s="188">
        <f t="shared" si="380"/>
        <v>8595.5</v>
      </c>
      <c r="J768" s="188">
        <f t="shared" si="360"/>
        <v>48.954055916575058</v>
      </c>
      <c r="K768" s="188">
        <f t="shared" si="361"/>
        <v>100</v>
      </c>
    </row>
    <row r="769" spans="1:11" ht="25.5" x14ac:dyDescent="0.25">
      <c r="A769" s="230"/>
      <c r="B769" s="7"/>
      <c r="C769" s="121" t="s">
        <v>6</v>
      </c>
      <c r="D769" s="7"/>
      <c r="E769" s="124" t="s">
        <v>7</v>
      </c>
      <c r="F769" s="188">
        <f t="shared" si="380"/>
        <v>17558.300000000003</v>
      </c>
      <c r="G769" s="188">
        <f t="shared" si="380"/>
        <v>17558.300000000003</v>
      </c>
      <c r="H769" s="188">
        <f t="shared" si="380"/>
        <v>8595.5</v>
      </c>
      <c r="I769" s="188">
        <f t="shared" si="380"/>
        <v>8595.5</v>
      </c>
      <c r="J769" s="188">
        <f t="shared" si="360"/>
        <v>48.954055916575058</v>
      </c>
      <c r="K769" s="188">
        <f t="shared" si="361"/>
        <v>100</v>
      </c>
    </row>
    <row r="770" spans="1:11" ht="25.5" x14ac:dyDescent="0.25">
      <c r="A770" s="151"/>
      <c r="B770" s="126"/>
      <c r="C770" s="127" t="s">
        <v>175</v>
      </c>
      <c r="D770" s="126"/>
      <c r="E770" s="128" t="s">
        <v>176</v>
      </c>
      <c r="F770" s="129">
        <f t="shared" si="380"/>
        <v>17558.300000000003</v>
      </c>
      <c r="G770" s="129">
        <f t="shared" si="380"/>
        <v>17558.300000000003</v>
      </c>
      <c r="H770" s="129">
        <f t="shared" si="380"/>
        <v>8595.5</v>
      </c>
      <c r="I770" s="129">
        <f t="shared" si="380"/>
        <v>8595.5</v>
      </c>
      <c r="J770" s="129">
        <f t="shared" si="360"/>
        <v>48.954055916575058</v>
      </c>
      <c r="K770" s="129">
        <f t="shared" si="361"/>
        <v>100</v>
      </c>
    </row>
    <row r="771" spans="1:11" ht="25.5" x14ac:dyDescent="0.25">
      <c r="A771" s="185"/>
      <c r="B771" s="198"/>
      <c r="C771" s="199" t="s">
        <v>177</v>
      </c>
      <c r="D771" s="198"/>
      <c r="E771" s="200" t="s">
        <v>178</v>
      </c>
      <c r="F771" s="201">
        <f>F772+F775</f>
        <v>17558.300000000003</v>
      </c>
      <c r="G771" s="201">
        <f>G772+G775</f>
        <v>17558.300000000003</v>
      </c>
      <c r="H771" s="201">
        <f t="shared" ref="H771:I771" si="381">H772+H775</f>
        <v>8595.5</v>
      </c>
      <c r="I771" s="201">
        <f t="shared" si="381"/>
        <v>8595.5</v>
      </c>
      <c r="J771" s="201">
        <f t="shared" si="360"/>
        <v>48.954055916575058</v>
      </c>
      <c r="K771" s="201">
        <f t="shared" si="361"/>
        <v>100</v>
      </c>
    </row>
    <row r="772" spans="1:11" ht="25.5" x14ac:dyDescent="0.25">
      <c r="A772" s="135"/>
      <c r="B772" s="34"/>
      <c r="C772" s="136" t="s">
        <v>188</v>
      </c>
      <c r="D772" s="34"/>
      <c r="E772" s="144" t="s">
        <v>189</v>
      </c>
      <c r="F772" s="138">
        <f t="shared" ref="F772:I773" si="382">F773</f>
        <v>17154.900000000001</v>
      </c>
      <c r="G772" s="138">
        <f t="shared" si="382"/>
        <v>17154.900000000001</v>
      </c>
      <c r="H772" s="138">
        <f t="shared" si="382"/>
        <v>8192.1</v>
      </c>
      <c r="I772" s="138">
        <f t="shared" si="382"/>
        <v>8192.1</v>
      </c>
      <c r="J772" s="138">
        <f t="shared" si="360"/>
        <v>47.753703023625896</v>
      </c>
      <c r="K772" s="138">
        <f t="shared" si="361"/>
        <v>100</v>
      </c>
    </row>
    <row r="773" spans="1:11" ht="25.5" x14ac:dyDescent="0.25">
      <c r="A773" s="232"/>
      <c r="B773" s="27"/>
      <c r="C773" s="139" t="s">
        <v>190</v>
      </c>
      <c r="D773" s="27"/>
      <c r="E773" s="155" t="s">
        <v>182</v>
      </c>
      <c r="F773" s="29">
        <f t="shared" si="382"/>
        <v>17154.900000000001</v>
      </c>
      <c r="G773" s="29">
        <f t="shared" si="382"/>
        <v>17154.900000000001</v>
      </c>
      <c r="H773" s="29">
        <f t="shared" si="382"/>
        <v>8192.1</v>
      </c>
      <c r="I773" s="29">
        <f t="shared" si="382"/>
        <v>8192.1</v>
      </c>
      <c r="J773" s="29">
        <f t="shared" si="360"/>
        <v>47.753703023625896</v>
      </c>
      <c r="K773" s="29">
        <f t="shared" si="361"/>
        <v>100</v>
      </c>
    </row>
    <row r="774" spans="1:11" ht="25.5" x14ac:dyDescent="0.25">
      <c r="A774" s="232"/>
      <c r="B774" s="27"/>
      <c r="C774" s="139"/>
      <c r="D774" s="27" t="s">
        <v>56</v>
      </c>
      <c r="E774" s="28" t="s">
        <v>57</v>
      </c>
      <c r="F774" s="29">
        <v>17154.900000000001</v>
      </c>
      <c r="G774" s="29">
        <v>17154.900000000001</v>
      </c>
      <c r="H774" s="29">
        <v>8192.1</v>
      </c>
      <c r="I774" s="29">
        <v>8192.1</v>
      </c>
      <c r="J774" s="29">
        <f t="shared" si="360"/>
        <v>47.753703023625896</v>
      </c>
      <c r="K774" s="29">
        <f t="shared" si="361"/>
        <v>100</v>
      </c>
    </row>
    <row r="775" spans="1:11" ht="67.5" customHeight="1" x14ac:dyDescent="0.25">
      <c r="A775" s="135"/>
      <c r="B775" s="146"/>
      <c r="C775" s="136" t="s">
        <v>201</v>
      </c>
      <c r="D775" s="34"/>
      <c r="E775" s="37" t="s">
        <v>202</v>
      </c>
      <c r="F775" s="147">
        <f>F776+F779</f>
        <v>403.4</v>
      </c>
      <c r="G775" s="147">
        <f>G776+G779</f>
        <v>403.4</v>
      </c>
      <c r="H775" s="147">
        <f t="shared" ref="H775:I775" si="383">H776+H779</f>
        <v>403.4</v>
      </c>
      <c r="I775" s="147">
        <f t="shared" si="383"/>
        <v>403.4</v>
      </c>
      <c r="J775" s="147">
        <f t="shared" ref="J775:J838" si="384">I775/G775*100</f>
        <v>100</v>
      </c>
      <c r="K775" s="147">
        <f t="shared" ref="K775:K832" si="385">I775/H775*100</f>
        <v>100</v>
      </c>
    </row>
    <row r="776" spans="1:11" s="42" customFormat="1" ht="28.5" customHeight="1" x14ac:dyDescent="0.25">
      <c r="A776" s="232"/>
      <c r="B776" s="9"/>
      <c r="C776" s="203" t="s">
        <v>417</v>
      </c>
      <c r="D776" s="10"/>
      <c r="E776" s="41" t="s">
        <v>413</v>
      </c>
      <c r="F776" s="8">
        <f>F777</f>
        <v>0</v>
      </c>
      <c r="G776" s="8">
        <f>G777</f>
        <v>0</v>
      </c>
      <c r="H776" s="8">
        <f t="shared" ref="H776:I776" si="386">H777</f>
        <v>0</v>
      </c>
      <c r="I776" s="8">
        <f t="shared" si="386"/>
        <v>0</v>
      </c>
      <c r="J776" s="8" t="e">
        <f t="shared" si="384"/>
        <v>#DIV/0!</v>
      </c>
      <c r="K776" s="8" t="e">
        <f t="shared" si="385"/>
        <v>#DIV/0!</v>
      </c>
    </row>
    <row r="777" spans="1:11" s="42" customFormat="1" ht="25.5" x14ac:dyDescent="0.25">
      <c r="A777" s="232"/>
      <c r="B777" s="9"/>
      <c r="C777" s="234"/>
      <c r="D777" s="27" t="s">
        <v>56</v>
      </c>
      <c r="E777" s="28" t="s">
        <v>57</v>
      </c>
      <c r="F777" s="8">
        <v>0</v>
      </c>
      <c r="G777" s="8">
        <v>0</v>
      </c>
      <c r="H777" s="8">
        <v>0</v>
      </c>
      <c r="I777" s="8">
        <v>0</v>
      </c>
      <c r="J777" s="8" t="e">
        <f t="shared" si="384"/>
        <v>#DIV/0!</v>
      </c>
      <c r="K777" s="8" t="e">
        <f t="shared" si="385"/>
        <v>#DIV/0!</v>
      </c>
    </row>
    <row r="778" spans="1:11" s="42" customFormat="1" x14ac:dyDescent="0.25">
      <c r="A778" s="232"/>
      <c r="B778" s="9"/>
      <c r="C778" s="204"/>
      <c r="D778" s="10"/>
      <c r="E778" s="28" t="s">
        <v>131</v>
      </c>
      <c r="F778" s="8">
        <v>0</v>
      </c>
      <c r="G778" s="8">
        <v>0</v>
      </c>
      <c r="H778" s="8">
        <v>0</v>
      </c>
      <c r="I778" s="8">
        <v>0</v>
      </c>
      <c r="J778" s="8" t="e">
        <f t="shared" si="384"/>
        <v>#DIV/0!</v>
      </c>
      <c r="K778" s="8" t="e">
        <f t="shared" si="385"/>
        <v>#DIV/0!</v>
      </c>
    </row>
    <row r="779" spans="1:11" s="42" customFormat="1" ht="26.25" x14ac:dyDescent="0.25">
      <c r="A779" s="232"/>
      <c r="B779" s="9"/>
      <c r="C779" s="32" t="s">
        <v>995</v>
      </c>
      <c r="D779" s="32"/>
      <c r="E779" s="26" t="s">
        <v>1004</v>
      </c>
      <c r="F779" s="8">
        <f>F780</f>
        <v>403.4</v>
      </c>
      <c r="G779" s="8">
        <f>G780</f>
        <v>403.4</v>
      </c>
      <c r="H779" s="8">
        <f t="shared" ref="H779:I779" si="387">H780</f>
        <v>403.4</v>
      </c>
      <c r="I779" s="8">
        <f t="shared" si="387"/>
        <v>403.4</v>
      </c>
      <c r="J779" s="8">
        <f t="shared" si="384"/>
        <v>100</v>
      </c>
      <c r="K779" s="8">
        <f t="shared" si="385"/>
        <v>100</v>
      </c>
    </row>
    <row r="780" spans="1:11" s="42" customFormat="1" ht="26.25" x14ac:dyDescent="0.25">
      <c r="A780" s="232"/>
      <c r="B780" s="9"/>
      <c r="C780" s="33"/>
      <c r="D780" s="32" t="s">
        <v>56</v>
      </c>
      <c r="E780" s="26" t="s">
        <v>57</v>
      </c>
      <c r="F780" s="8">
        <v>403.4</v>
      </c>
      <c r="G780" s="8">
        <v>403.4</v>
      </c>
      <c r="H780" s="8">
        <v>403.4</v>
      </c>
      <c r="I780" s="8">
        <v>403.4</v>
      </c>
      <c r="J780" s="8">
        <f t="shared" si="384"/>
        <v>100</v>
      </c>
      <c r="K780" s="8">
        <f t="shared" si="385"/>
        <v>100</v>
      </c>
    </row>
    <row r="781" spans="1:11" x14ac:dyDescent="0.25">
      <c r="A781" s="232"/>
      <c r="B781" s="7" t="s">
        <v>844</v>
      </c>
      <c r="C781" s="121"/>
      <c r="D781" s="7"/>
      <c r="E781" s="122" t="s">
        <v>845</v>
      </c>
      <c r="F781" s="123">
        <f t="shared" ref="F781:I781" si="388">F782</f>
        <v>335</v>
      </c>
      <c r="G781" s="123">
        <f t="shared" si="388"/>
        <v>335</v>
      </c>
      <c r="H781" s="123">
        <f t="shared" si="388"/>
        <v>175.4</v>
      </c>
      <c r="I781" s="123">
        <f t="shared" si="388"/>
        <v>175.4</v>
      </c>
      <c r="J781" s="123">
        <f t="shared" si="384"/>
        <v>52.358208955223887</v>
      </c>
      <c r="K781" s="123">
        <f t="shared" si="385"/>
        <v>100</v>
      </c>
    </row>
    <row r="782" spans="1:11" ht="25.5" x14ac:dyDescent="0.25">
      <c r="A782" s="232"/>
      <c r="B782" s="7"/>
      <c r="C782" s="121" t="s">
        <v>6</v>
      </c>
      <c r="D782" s="7"/>
      <c r="E782" s="124" t="s">
        <v>7</v>
      </c>
      <c r="F782" s="123">
        <f t="shared" ref="F782:I782" si="389">F783+F788</f>
        <v>335</v>
      </c>
      <c r="G782" s="123">
        <f t="shared" ref="G782" si="390">G783+G788</f>
        <v>335</v>
      </c>
      <c r="H782" s="123">
        <f t="shared" si="389"/>
        <v>175.4</v>
      </c>
      <c r="I782" s="123">
        <f t="shared" si="389"/>
        <v>175.4</v>
      </c>
      <c r="J782" s="123">
        <f t="shared" si="384"/>
        <v>52.358208955223887</v>
      </c>
      <c r="K782" s="123">
        <f t="shared" si="385"/>
        <v>100</v>
      </c>
    </row>
    <row r="783" spans="1:11" ht="25.5" x14ac:dyDescent="0.25">
      <c r="A783" s="151"/>
      <c r="B783" s="126"/>
      <c r="C783" s="127" t="s">
        <v>49</v>
      </c>
      <c r="D783" s="126"/>
      <c r="E783" s="128" t="s">
        <v>50</v>
      </c>
      <c r="F783" s="129">
        <f t="shared" ref="F783:I785" si="391">F784</f>
        <v>120</v>
      </c>
      <c r="G783" s="129">
        <f t="shared" si="391"/>
        <v>120</v>
      </c>
      <c r="H783" s="129">
        <f t="shared" si="391"/>
        <v>90.4</v>
      </c>
      <c r="I783" s="129">
        <f t="shared" si="391"/>
        <v>90.4</v>
      </c>
      <c r="J783" s="129">
        <f t="shared" si="384"/>
        <v>75.333333333333343</v>
      </c>
      <c r="K783" s="129">
        <f t="shared" si="385"/>
        <v>100</v>
      </c>
    </row>
    <row r="784" spans="1:11" x14ac:dyDescent="0.25">
      <c r="A784" s="222"/>
      <c r="B784" s="198"/>
      <c r="C784" s="199" t="s">
        <v>104</v>
      </c>
      <c r="D784" s="198"/>
      <c r="E784" s="183" t="s">
        <v>105</v>
      </c>
      <c r="F784" s="201">
        <f t="shared" si="391"/>
        <v>120</v>
      </c>
      <c r="G784" s="201">
        <f t="shared" si="391"/>
        <v>120</v>
      </c>
      <c r="H784" s="201">
        <f t="shared" si="391"/>
        <v>90.4</v>
      </c>
      <c r="I784" s="201">
        <f t="shared" si="391"/>
        <v>90.4</v>
      </c>
      <c r="J784" s="201">
        <f t="shared" si="384"/>
        <v>75.333333333333343</v>
      </c>
      <c r="K784" s="201">
        <f t="shared" si="385"/>
        <v>100</v>
      </c>
    </row>
    <row r="785" spans="1:11" ht="25.5" x14ac:dyDescent="0.25">
      <c r="A785" s="145"/>
      <c r="B785" s="34"/>
      <c r="C785" s="136" t="s">
        <v>106</v>
      </c>
      <c r="D785" s="34"/>
      <c r="E785" s="137" t="s">
        <v>107</v>
      </c>
      <c r="F785" s="138">
        <f>F786</f>
        <v>120</v>
      </c>
      <c r="G785" s="138">
        <f>G786</f>
        <v>120</v>
      </c>
      <c r="H785" s="138">
        <f t="shared" si="391"/>
        <v>90.4</v>
      </c>
      <c r="I785" s="138">
        <f t="shared" si="391"/>
        <v>90.4</v>
      </c>
      <c r="J785" s="138">
        <f t="shared" si="384"/>
        <v>75.333333333333343</v>
      </c>
      <c r="K785" s="138">
        <f t="shared" si="385"/>
        <v>100</v>
      </c>
    </row>
    <row r="786" spans="1:11" ht="26.25" x14ac:dyDescent="0.25">
      <c r="A786" s="230"/>
      <c r="B786" s="7"/>
      <c r="C786" s="96" t="s">
        <v>1033</v>
      </c>
      <c r="D786" s="27"/>
      <c r="E786" s="98" t="s">
        <v>1032</v>
      </c>
      <c r="F786" s="29">
        <v>120</v>
      </c>
      <c r="G786" s="29">
        <v>120</v>
      </c>
      <c r="H786" s="29">
        <f>H787</f>
        <v>90.4</v>
      </c>
      <c r="I786" s="29">
        <f>I787</f>
        <v>90.4</v>
      </c>
      <c r="J786" s="29">
        <f t="shared" si="384"/>
        <v>75.333333333333343</v>
      </c>
      <c r="K786" s="29">
        <f t="shared" si="385"/>
        <v>100</v>
      </c>
    </row>
    <row r="787" spans="1:11" ht="25.5" x14ac:dyDescent="0.25">
      <c r="A787" s="230"/>
      <c r="B787" s="7"/>
      <c r="C787" s="139"/>
      <c r="D787" s="27" t="s">
        <v>56</v>
      </c>
      <c r="E787" s="28" t="s">
        <v>57</v>
      </c>
      <c r="F787" s="29">
        <v>120</v>
      </c>
      <c r="G787" s="29">
        <v>120</v>
      </c>
      <c r="H787" s="29">
        <v>90.4</v>
      </c>
      <c r="I787" s="29">
        <v>90.4</v>
      </c>
      <c r="J787" s="29">
        <f t="shared" si="384"/>
        <v>75.333333333333343</v>
      </c>
      <c r="K787" s="29">
        <f t="shared" si="385"/>
        <v>100</v>
      </c>
    </row>
    <row r="788" spans="1:11" ht="25.5" x14ac:dyDescent="0.25">
      <c r="A788" s="151"/>
      <c r="B788" s="126"/>
      <c r="C788" s="127" t="s">
        <v>175</v>
      </c>
      <c r="D788" s="126"/>
      <c r="E788" s="128" t="s">
        <v>176</v>
      </c>
      <c r="F788" s="129">
        <f t="shared" ref="F788:I791" si="392">F789</f>
        <v>215</v>
      </c>
      <c r="G788" s="129">
        <f t="shared" si="392"/>
        <v>215</v>
      </c>
      <c r="H788" s="129">
        <f t="shared" si="392"/>
        <v>85</v>
      </c>
      <c r="I788" s="129">
        <f t="shared" si="392"/>
        <v>85</v>
      </c>
      <c r="J788" s="129">
        <f t="shared" si="384"/>
        <v>39.534883720930232</v>
      </c>
      <c r="K788" s="129">
        <f t="shared" si="385"/>
        <v>100</v>
      </c>
    </row>
    <row r="789" spans="1:11" ht="12.75" customHeight="1" x14ac:dyDescent="0.25">
      <c r="A789" s="185"/>
      <c r="B789" s="178"/>
      <c r="C789" s="179" t="s">
        <v>205</v>
      </c>
      <c r="D789" s="178"/>
      <c r="E789" s="180" t="s">
        <v>206</v>
      </c>
      <c r="F789" s="224">
        <f>F790+F793</f>
        <v>215</v>
      </c>
      <c r="G789" s="224">
        <f>G790+G793</f>
        <v>215</v>
      </c>
      <c r="H789" s="224">
        <f t="shared" ref="H789:I789" si="393">H790+H793</f>
        <v>85</v>
      </c>
      <c r="I789" s="224">
        <f t="shared" si="393"/>
        <v>85</v>
      </c>
      <c r="J789" s="224">
        <f t="shared" si="384"/>
        <v>39.534883720930232</v>
      </c>
      <c r="K789" s="224">
        <f t="shared" si="385"/>
        <v>100</v>
      </c>
    </row>
    <row r="790" spans="1:11" ht="25.5" x14ac:dyDescent="0.25">
      <c r="A790" s="135"/>
      <c r="B790" s="34"/>
      <c r="C790" s="136" t="s">
        <v>207</v>
      </c>
      <c r="D790" s="34"/>
      <c r="E790" s="144" t="s">
        <v>856</v>
      </c>
      <c r="F790" s="141">
        <f t="shared" si="392"/>
        <v>72</v>
      </c>
      <c r="G790" s="141">
        <f t="shared" si="392"/>
        <v>72</v>
      </c>
      <c r="H790" s="141">
        <f t="shared" si="392"/>
        <v>42</v>
      </c>
      <c r="I790" s="141">
        <f t="shared" si="392"/>
        <v>42</v>
      </c>
      <c r="J790" s="141">
        <f t="shared" si="384"/>
        <v>58.333333333333336</v>
      </c>
      <c r="K790" s="141">
        <f t="shared" si="385"/>
        <v>100</v>
      </c>
    </row>
    <row r="791" spans="1:11" ht="89.25" x14ac:dyDescent="0.25">
      <c r="A791" s="232"/>
      <c r="B791" s="27"/>
      <c r="C791" s="139" t="s">
        <v>208</v>
      </c>
      <c r="D791" s="27"/>
      <c r="E791" s="28" t="s">
        <v>209</v>
      </c>
      <c r="F791" s="143">
        <f t="shared" si="392"/>
        <v>72</v>
      </c>
      <c r="G791" s="143">
        <f t="shared" si="392"/>
        <v>72</v>
      </c>
      <c r="H791" s="143">
        <f t="shared" si="392"/>
        <v>42</v>
      </c>
      <c r="I791" s="143">
        <f t="shared" si="392"/>
        <v>42</v>
      </c>
      <c r="J791" s="143">
        <f t="shared" si="384"/>
        <v>58.333333333333336</v>
      </c>
      <c r="K791" s="143">
        <f t="shared" si="385"/>
        <v>100</v>
      </c>
    </row>
    <row r="792" spans="1:11" ht="25.5" x14ac:dyDescent="0.25">
      <c r="A792" s="10"/>
      <c r="B792" s="27"/>
      <c r="C792" s="139"/>
      <c r="D792" s="27" t="s">
        <v>56</v>
      </c>
      <c r="E792" s="28" t="s">
        <v>57</v>
      </c>
      <c r="F792" s="143">
        <v>72</v>
      </c>
      <c r="G792" s="143">
        <v>72</v>
      </c>
      <c r="H792" s="143">
        <v>42</v>
      </c>
      <c r="I792" s="143">
        <v>42</v>
      </c>
      <c r="J792" s="143">
        <f t="shared" si="384"/>
        <v>58.333333333333336</v>
      </c>
      <c r="K792" s="143">
        <f t="shared" si="385"/>
        <v>100</v>
      </c>
    </row>
    <row r="793" spans="1:11" x14ac:dyDescent="0.25">
      <c r="A793" s="10"/>
      <c r="B793" s="27"/>
      <c r="C793" s="27" t="s">
        <v>1037</v>
      </c>
      <c r="D793" s="27"/>
      <c r="E793" s="28" t="s">
        <v>1038</v>
      </c>
      <c r="F793" s="143">
        <f>F794</f>
        <v>143</v>
      </c>
      <c r="G793" s="143">
        <f>G794</f>
        <v>143</v>
      </c>
      <c r="H793" s="143">
        <f t="shared" ref="H793:I793" si="394">H794</f>
        <v>43</v>
      </c>
      <c r="I793" s="143">
        <f t="shared" si="394"/>
        <v>43</v>
      </c>
      <c r="J793" s="143">
        <f t="shared" si="384"/>
        <v>30.069930069930066</v>
      </c>
      <c r="K793" s="143">
        <f t="shared" si="385"/>
        <v>100</v>
      </c>
    </row>
    <row r="794" spans="1:11" ht="26.25" x14ac:dyDescent="0.25">
      <c r="A794" s="10"/>
      <c r="B794" s="27"/>
      <c r="C794" s="96"/>
      <c r="D794" s="96" t="s">
        <v>56</v>
      </c>
      <c r="E794" s="98" t="s">
        <v>57</v>
      </c>
      <c r="F794" s="143">
        <f>F795+F796</f>
        <v>143</v>
      </c>
      <c r="G794" s="143">
        <f>G795+G796</f>
        <v>143</v>
      </c>
      <c r="H794" s="143">
        <f t="shared" ref="H794:I794" si="395">H795+H796</f>
        <v>43</v>
      </c>
      <c r="I794" s="143">
        <f t="shared" si="395"/>
        <v>43</v>
      </c>
      <c r="J794" s="143">
        <f t="shared" si="384"/>
        <v>30.069930069930066</v>
      </c>
      <c r="K794" s="143">
        <f t="shared" si="385"/>
        <v>100</v>
      </c>
    </row>
    <row r="795" spans="1:11" x14ac:dyDescent="0.25">
      <c r="A795" s="10"/>
      <c r="B795" s="27"/>
      <c r="C795" s="96"/>
      <c r="D795" s="96"/>
      <c r="E795" s="28" t="s">
        <v>90</v>
      </c>
      <c r="F795" s="143">
        <v>100</v>
      </c>
      <c r="G795" s="143">
        <v>100</v>
      </c>
      <c r="H795" s="143">
        <v>0</v>
      </c>
      <c r="I795" s="143">
        <v>0</v>
      </c>
      <c r="J795" s="143">
        <f t="shared" si="384"/>
        <v>0</v>
      </c>
      <c r="K795" s="143"/>
    </row>
    <row r="796" spans="1:11" x14ac:dyDescent="0.25">
      <c r="A796" s="10"/>
      <c r="B796" s="27"/>
      <c r="C796" s="96"/>
      <c r="D796" s="96"/>
      <c r="E796" s="28" t="s">
        <v>131</v>
      </c>
      <c r="F796" s="143">
        <v>43</v>
      </c>
      <c r="G796" s="143">
        <v>43</v>
      </c>
      <c r="H796" s="143">
        <v>43</v>
      </c>
      <c r="I796" s="143">
        <v>43</v>
      </c>
      <c r="J796" s="143">
        <f t="shared" si="384"/>
        <v>100</v>
      </c>
      <c r="K796" s="143">
        <f t="shared" si="385"/>
        <v>100</v>
      </c>
    </row>
    <row r="797" spans="1:11" x14ac:dyDescent="0.25">
      <c r="A797" s="120"/>
      <c r="B797" s="7" t="s">
        <v>857</v>
      </c>
      <c r="C797" s="121"/>
      <c r="D797" s="120"/>
      <c r="E797" s="122" t="s">
        <v>858</v>
      </c>
      <c r="F797" s="123">
        <f>F798+F844</f>
        <v>72055.100000000006</v>
      </c>
      <c r="G797" s="123">
        <f>G798+G844</f>
        <v>72055.100000000006</v>
      </c>
      <c r="H797" s="123">
        <f t="shared" ref="H797:I797" si="396">H798+H844</f>
        <v>35910.400000000001</v>
      </c>
      <c r="I797" s="123">
        <f t="shared" si="396"/>
        <v>35908.6</v>
      </c>
      <c r="J797" s="123">
        <f t="shared" si="384"/>
        <v>49.834918000252578</v>
      </c>
      <c r="K797" s="123">
        <f t="shared" si="385"/>
        <v>99.994987524505433</v>
      </c>
    </row>
    <row r="798" spans="1:11" x14ac:dyDescent="0.25">
      <c r="A798" s="116"/>
      <c r="B798" s="7" t="s">
        <v>859</v>
      </c>
      <c r="C798" s="121"/>
      <c r="D798" s="120"/>
      <c r="E798" s="122" t="s">
        <v>860</v>
      </c>
      <c r="F798" s="123">
        <f t="shared" ref="F798:I799" si="397">F799</f>
        <v>67725.8</v>
      </c>
      <c r="G798" s="123">
        <f t="shared" si="397"/>
        <v>67725.8</v>
      </c>
      <c r="H798" s="123">
        <f t="shared" si="397"/>
        <v>34031</v>
      </c>
      <c r="I798" s="123">
        <f t="shared" si="397"/>
        <v>34031</v>
      </c>
      <c r="J798" s="123">
        <f t="shared" si="384"/>
        <v>50.248206739529103</v>
      </c>
      <c r="K798" s="123">
        <f t="shared" si="385"/>
        <v>100</v>
      </c>
    </row>
    <row r="799" spans="1:11" ht="25.5" x14ac:dyDescent="0.25">
      <c r="A799" s="116"/>
      <c r="B799" s="7"/>
      <c r="C799" s="121" t="s">
        <v>6</v>
      </c>
      <c r="D799" s="7"/>
      <c r="E799" s="124" t="s">
        <v>7</v>
      </c>
      <c r="F799" s="123">
        <f t="shared" si="397"/>
        <v>67725.8</v>
      </c>
      <c r="G799" s="123">
        <f t="shared" si="397"/>
        <v>67725.8</v>
      </c>
      <c r="H799" s="123">
        <f t="shared" si="397"/>
        <v>34031</v>
      </c>
      <c r="I799" s="123">
        <f t="shared" si="397"/>
        <v>34031</v>
      </c>
      <c r="J799" s="123">
        <f t="shared" si="384"/>
        <v>50.248206739529103</v>
      </c>
      <c r="K799" s="123">
        <f t="shared" si="385"/>
        <v>100</v>
      </c>
    </row>
    <row r="800" spans="1:11" ht="25.5" x14ac:dyDescent="0.25">
      <c r="A800" s="151"/>
      <c r="B800" s="126"/>
      <c r="C800" s="127" t="s">
        <v>175</v>
      </c>
      <c r="D800" s="126"/>
      <c r="E800" s="128" t="s">
        <v>176</v>
      </c>
      <c r="F800" s="129">
        <f>+F801</f>
        <v>67725.8</v>
      </c>
      <c r="G800" s="129">
        <f>+G801</f>
        <v>67725.8</v>
      </c>
      <c r="H800" s="129">
        <f t="shared" ref="H800:I800" si="398">+H801</f>
        <v>34031</v>
      </c>
      <c r="I800" s="129">
        <f t="shared" si="398"/>
        <v>34031</v>
      </c>
      <c r="J800" s="129">
        <f t="shared" si="384"/>
        <v>50.248206739529103</v>
      </c>
      <c r="K800" s="129">
        <f t="shared" si="385"/>
        <v>100</v>
      </c>
    </row>
    <row r="801" spans="1:11" ht="25.5" x14ac:dyDescent="0.25">
      <c r="A801" s="222"/>
      <c r="B801" s="178"/>
      <c r="C801" s="179" t="s">
        <v>177</v>
      </c>
      <c r="D801" s="178"/>
      <c r="E801" s="180" t="s">
        <v>178</v>
      </c>
      <c r="F801" s="181">
        <f>F802+F805+F812+F815+F833+F840</f>
        <v>67725.8</v>
      </c>
      <c r="G801" s="181">
        <f>G802+G805+G812+G815+G833+G840</f>
        <v>67725.8</v>
      </c>
      <c r="H801" s="181">
        <f t="shared" ref="H801:I801" si="399">H802+H805+H812+H815+H833+H840</f>
        <v>34031</v>
      </c>
      <c r="I801" s="181">
        <f t="shared" si="399"/>
        <v>34031</v>
      </c>
      <c r="J801" s="181">
        <f t="shared" si="384"/>
        <v>50.248206739529103</v>
      </c>
      <c r="K801" s="181">
        <f t="shared" si="385"/>
        <v>100</v>
      </c>
    </row>
    <row r="802" spans="1:11" ht="38.25" x14ac:dyDescent="0.25">
      <c r="A802" s="135"/>
      <c r="B802" s="34"/>
      <c r="C802" s="136" t="s">
        <v>179</v>
      </c>
      <c r="D802" s="34"/>
      <c r="E802" s="144" t="s">
        <v>180</v>
      </c>
      <c r="F802" s="138">
        <f t="shared" ref="F802:I803" si="400">F803</f>
        <v>36315.800000000003</v>
      </c>
      <c r="G802" s="138">
        <f t="shared" si="400"/>
        <v>36315.800000000003</v>
      </c>
      <c r="H802" s="138">
        <f t="shared" si="400"/>
        <v>18003.900000000001</v>
      </c>
      <c r="I802" s="138">
        <f t="shared" si="400"/>
        <v>18003.900000000001</v>
      </c>
      <c r="J802" s="138">
        <f t="shared" si="384"/>
        <v>49.575942151900826</v>
      </c>
      <c r="K802" s="138">
        <f t="shared" si="385"/>
        <v>100</v>
      </c>
    </row>
    <row r="803" spans="1:11" ht="25.5" x14ac:dyDescent="0.25">
      <c r="A803" s="116"/>
      <c r="B803" s="27"/>
      <c r="C803" s="139" t="s">
        <v>181</v>
      </c>
      <c r="D803" s="27"/>
      <c r="E803" s="155" t="s">
        <v>182</v>
      </c>
      <c r="F803" s="29">
        <f t="shared" si="400"/>
        <v>36315.800000000003</v>
      </c>
      <c r="G803" s="29">
        <f t="shared" si="400"/>
        <v>36315.800000000003</v>
      </c>
      <c r="H803" s="29">
        <f t="shared" si="400"/>
        <v>18003.900000000001</v>
      </c>
      <c r="I803" s="29">
        <f t="shared" si="400"/>
        <v>18003.900000000001</v>
      </c>
      <c r="J803" s="29">
        <f t="shared" si="384"/>
        <v>49.575942151900826</v>
      </c>
      <c r="K803" s="29">
        <f t="shared" si="385"/>
        <v>100</v>
      </c>
    </row>
    <row r="804" spans="1:11" ht="25.5" x14ac:dyDescent="0.25">
      <c r="A804" s="116"/>
      <c r="B804" s="27"/>
      <c r="C804" s="139"/>
      <c r="D804" s="27" t="s">
        <v>56</v>
      </c>
      <c r="E804" s="28" t="s">
        <v>57</v>
      </c>
      <c r="F804" s="103">
        <v>36315.800000000003</v>
      </c>
      <c r="G804" s="103">
        <v>36315.800000000003</v>
      </c>
      <c r="H804" s="103">
        <v>18003.900000000001</v>
      </c>
      <c r="I804" s="103">
        <v>18003.900000000001</v>
      </c>
      <c r="J804" s="103">
        <f t="shared" si="384"/>
        <v>49.575942151900826</v>
      </c>
      <c r="K804" s="103">
        <f t="shared" si="385"/>
        <v>100</v>
      </c>
    </row>
    <row r="805" spans="1:11" x14ac:dyDescent="0.25">
      <c r="A805" s="135"/>
      <c r="B805" s="34"/>
      <c r="C805" s="136" t="s">
        <v>183</v>
      </c>
      <c r="D805" s="34"/>
      <c r="E805" s="144" t="s">
        <v>369</v>
      </c>
      <c r="F805" s="138">
        <f>F806+F808+F810</f>
        <v>17005.099999999999</v>
      </c>
      <c r="G805" s="138">
        <f>G806+G808+G810</f>
        <v>17005.099999999999</v>
      </c>
      <c r="H805" s="138">
        <f t="shared" ref="H805:I805" si="401">H806+H808+H810</f>
        <v>8080.2</v>
      </c>
      <c r="I805" s="138">
        <f t="shared" si="401"/>
        <v>8080.2</v>
      </c>
      <c r="J805" s="138">
        <f t="shared" si="384"/>
        <v>47.516333335293531</v>
      </c>
      <c r="K805" s="138">
        <f t="shared" si="385"/>
        <v>100</v>
      </c>
    </row>
    <row r="806" spans="1:11" ht="25.5" x14ac:dyDescent="0.25">
      <c r="A806" s="116"/>
      <c r="B806" s="27"/>
      <c r="C806" s="139" t="s">
        <v>861</v>
      </c>
      <c r="D806" s="27"/>
      <c r="E806" s="155" t="s">
        <v>182</v>
      </c>
      <c r="F806" s="29">
        <f>F807</f>
        <v>16241.1</v>
      </c>
      <c r="G806" s="29">
        <f>G807</f>
        <v>16241.1</v>
      </c>
      <c r="H806" s="29">
        <f t="shared" ref="H806:I806" si="402">H807</f>
        <v>7566.2</v>
      </c>
      <c r="I806" s="29">
        <f t="shared" si="402"/>
        <v>7566.2</v>
      </c>
      <c r="J806" s="29">
        <f t="shared" si="384"/>
        <v>46.58674597163985</v>
      </c>
      <c r="K806" s="29">
        <f t="shared" si="385"/>
        <v>100</v>
      </c>
    </row>
    <row r="807" spans="1:11" ht="25.5" x14ac:dyDescent="0.25">
      <c r="A807" s="116"/>
      <c r="B807" s="27"/>
      <c r="C807" s="139"/>
      <c r="D807" s="27" t="s">
        <v>56</v>
      </c>
      <c r="E807" s="28" t="s">
        <v>57</v>
      </c>
      <c r="F807" s="99">
        <v>16241.1</v>
      </c>
      <c r="G807" s="99">
        <v>16241.1</v>
      </c>
      <c r="H807" s="99">
        <v>7566.2</v>
      </c>
      <c r="I807" s="99">
        <v>7566.2</v>
      </c>
      <c r="J807" s="99">
        <f t="shared" si="384"/>
        <v>46.58674597163985</v>
      </c>
      <c r="K807" s="99">
        <f t="shared" si="385"/>
        <v>100</v>
      </c>
    </row>
    <row r="808" spans="1:11" ht="25.5" x14ac:dyDescent="0.25">
      <c r="A808" s="116"/>
      <c r="B808" s="27"/>
      <c r="C808" s="139" t="s">
        <v>184</v>
      </c>
      <c r="D808" s="27"/>
      <c r="E808" s="28" t="s">
        <v>185</v>
      </c>
      <c r="F808" s="143">
        <f>F809</f>
        <v>500</v>
      </c>
      <c r="G808" s="143">
        <f>G809</f>
        <v>500</v>
      </c>
      <c r="H808" s="143">
        <f t="shared" ref="H808:I808" si="403">H809</f>
        <v>250</v>
      </c>
      <c r="I808" s="143">
        <f t="shared" si="403"/>
        <v>250</v>
      </c>
      <c r="J808" s="143">
        <f t="shared" si="384"/>
        <v>50</v>
      </c>
      <c r="K808" s="143">
        <f t="shared" si="385"/>
        <v>100</v>
      </c>
    </row>
    <row r="809" spans="1:11" ht="25.5" x14ac:dyDescent="0.25">
      <c r="A809" s="116"/>
      <c r="B809" s="27"/>
      <c r="C809" s="139"/>
      <c r="D809" s="27" t="s">
        <v>56</v>
      </c>
      <c r="E809" s="28" t="s">
        <v>57</v>
      </c>
      <c r="F809" s="29">
        <v>500</v>
      </c>
      <c r="G809" s="29">
        <v>500</v>
      </c>
      <c r="H809" s="29">
        <v>250</v>
      </c>
      <c r="I809" s="29">
        <v>250</v>
      </c>
      <c r="J809" s="29">
        <f t="shared" si="384"/>
        <v>50</v>
      </c>
      <c r="K809" s="29">
        <f t="shared" si="385"/>
        <v>100</v>
      </c>
    </row>
    <row r="810" spans="1:11" ht="26.25" x14ac:dyDescent="0.25">
      <c r="A810" s="116"/>
      <c r="B810" s="27"/>
      <c r="C810" s="96" t="s">
        <v>999</v>
      </c>
      <c r="D810" s="96"/>
      <c r="E810" s="98" t="s">
        <v>998</v>
      </c>
      <c r="F810" s="29">
        <v>264</v>
      </c>
      <c r="G810" s="29">
        <v>264</v>
      </c>
      <c r="H810" s="29">
        <v>264</v>
      </c>
      <c r="I810" s="29">
        <v>264</v>
      </c>
      <c r="J810" s="29">
        <f t="shared" si="384"/>
        <v>100</v>
      </c>
      <c r="K810" s="29">
        <f t="shared" si="385"/>
        <v>100</v>
      </c>
    </row>
    <row r="811" spans="1:11" ht="26.25" x14ac:dyDescent="0.25">
      <c r="A811" s="116"/>
      <c r="B811" s="27"/>
      <c r="C811" s="96"/>
      <c r="D811" s="96" t="s">
        <v>56</v>
      </c>
      <c r="E811" s="98" t="s">
        <v>57</v>
      </c>
      <c r="F811" s="29">
        <v>264</v>
      </c>
      <c r="G811" s="29">
        <v>264</v>
      </c>
      <c r="H811" s="29">
        <v>264</v>
      </c>
      <c r="I811" s="29">
        <v>264</v>
      </c>
      <c r="J811" s="29">
        <f t="shared" si="384"/>
        <v>100</v>
      </c>
      <c r="K811" s="29">
        <f t="shared" si="385"/>
        <v>100</v>
      </c>
    </row>
    <row r="812" spans="1:11" ht="25.5" x14ac:dyDescent="0.25">
      <c r="A812" s="145"/>
      <c r="B812" s="34"/>
      <c r="C812" s="136" t="s">
        <v>186</v>
      </c>
      <c r="D812" s="34"/>
      <c r="E812" s="144" t="s">
        <v>370</v>
      </c>
      <c r="F812" s="138">
        <f t="shared" ref="F812:I813" si="404">F813</f>
        <v>1254.3</v>
      </c>
      <c r="G812" s="138">
        <f t="shared" si="404"/>
        <v>1254.3</v>
      </c>
      <c r="H812" s="138">
        <f t="shared" si="404"/>
        <v>566.29999999999995</v>
      </c>
      <c r="I812" s="138">
        <f t="shared" si="404"/>
        <v>566.29999999999995</v>
      </c>
      <c r="J812" s="138">
        <f t="shared" si="384"/>
        <v>45.148688511520369</v>
      </c>
      <c r="K812" s="138">
        <f t="shared" si="385"/>
        <v>100</v>
      </c>
    </row>
    <row r="813" spans="1:11" ht="25.5" x14ac:dyDescent="0.25">
      <c r="A813" s="116"/>
      <c r="B813" s="27"/>
      <c r="C813" s="139" t="s">
        <v>187</v>
      </c>
      <c r="D813" s="27"/>
      <c r="E813" s="155" t="s">
        <v>182</v>
      </c>
      <c r="F813" s="29">
        <f t="shared" si="404"/>
        <v>1254.3</v>
      </c>
      <c r="G813" s="29">
        <f t="shared" si="404"/>
        <v>1254.3</v>
      </c>
      <c r="H813" s="29">
        <f t="shared" si="404"/>
        <v>566.29999999999995</v>
      </c>
      <c r="I813" s="29">
        <f t="shared" si="404"/>
        <v>566.29999999999995</v>
      </c>
      <c r="J813" s="29">
        <f t="shared" si="384"/>
        <v>45.148688511520369</v>
      </c>
      <c r="K813" s="29">
        <f t="shared" si="385"/>
        <v>100</v>
      </c>
    </row>
    <row r="814" spans="1:11" ht="25.5" x14ac:dyDescent="0.25">
      <c r="A814" s="116"/>
      <c r="B814" s="27"/>
      <c r="C814" s="139"/>
      <c r="D814" s="27" t="s">
        <v>56</v>
      </c>
      <c r="E814" s="28" t="s">
        <v>57</v>
      </c>
      <c r="F814" s="29">
        <v>1254.3</v>
      </c>
      <c r="G814" s="29">
        <v>1254.3</v>
      </c>
      <c r="H814" s="29">
        <v>566.29999999999995</v>
      </c>
      <c r="I814" s="29">
        <v>566.29999999999995</v>
      </c>
      <c r="J814" s="29">
        <f t="shared" si="384"/>
        <v>45.148688511520369</v>
      </c>
      <c r="K814" s="29">
        <f t="shared" si="385"/>
        <v>100</v>
      </c>
    </row>
    <row r="815" spans="1:11" ht="51" x14ac:dyDescent="0.25">
      <c r="A815" s="145"/>
      <c r="B815" s="146"/>
      <c r="C815" s="136" t="s">
        <v>862</v>
      </c>
      <c r="D815" s="34"/>
      <c r="E815" s="235" t="s">
        <v>863</v>
      </c>
      <c r="F815" s="138">
        <f>F816+F821+F826+F831</f>
        <v>7170.0999999999995</v>
      </c>
      <c r="G815" s="138">
        <f>G816+G821+G826+G831</f>
        <v>7170.0999999999995</v>
      </c>
      <c r="H815" s="138">
        <f t="shared" ref="H815:I815" si="405">H816+H821+H826+H831</f>
        <v>7170.0999999999995</v>
      </c>
      <c r="I815" s="138">
        <f t="shared" si="405"/>
        <v>7170.0999999999995</v>
      </c>
      <c r="J815" s="138">
        <f t="shared" si="384"/>
        <v>100</v>
      </c>
      <c r="K815" s="138">
        <f t="shared" si="385"/>
        <v>100</v>
      </c>
    </row>
    <row r="816" spans="1:11" ht="51" x14ac:dyDescent="0.25">
      <c r="A816" s="116"/>
      <c r="B816" s="27"/>
      <c r="C816" s="139" t="s">
        <v>203</v>
      </c>
      <c r="D816" s="7"/>
      <c r="E816" s="28" t="s">
        <v>204</v>
      </c>
      <c r="F816" s="29">
        <f>F817</f>
        <v>4416.8</v>
      </c>
      <c r="G816" s="29">
        <f>G817</f>
        <v>4416.8</v>
      </c>
      <c r="H816" s="29">
        <f t="shared" ref="H816:I816" si="406">H817</f>
        <v>4416.8</v>
      </c>
      <c r="I816" s="29">
        <f t="shared" si="406"/>
        <v>4416.8</v>
      </c>
      <c r="J816" s="29">
        <f t="shared" si="384"/>
        <v>100</v>
      </c>
      <c r="K816" s="29">
        <f t="shared" si="385"/>
        <v>100</v>
      </c>
    </row>
    <row r="817" spans="1:11" ht="25.5" x14ac:dyDescent="0.25">
      <c r="A817" s="116"/>
      <c r="B817" s="27"/>
      <c r="C817" s="121"/>
      <c r="D817" s="27" t="s">
        <v>56</v>
      </c>
      <c r="E817" s="28" t="s">
        <v>57</v>
      </c>
      <c r="F817" s="29">
        <f>F818+F819</f>
        <v>4416.8</v>
      </c>
      <c r="G817" s="29">
        <f>G818+G819</f>
        <v>4416.8</v>
      </c>
      <c r="H817" s="29">
        <f t="shared" ref="H817:I817" si="407">H818+H819</f>
        <v>4416.8</v>
      </c>
      <c r="I817" s="29">
        <f t="shared" si="407"/>
        <v>4416.8</v>
      </c>
      <c r="J817" s="29">
        <f t="shared" si="384"/>
        <v>100</v>
      </c>
      <c r="K817" s="29">
        <f t="shared" si="385"/>
        <v>100</v>
      </c>
    </row>
    <row r="818" spans="1:11" x14ac:dyDescent="0.25">
      <c r="A818" s="116"/>
      <c r="B818" s="27"/>
      <c r="C818" s="121"/>
      <c r="D818" s="27"/>
      <c r="E818" s="28" t="s">
        <v>90</v>
      </c>
      <c r="F818" s="29">
        <v>3312.6</v>
      </c>
      <c r="G818" s="29">
        <v>3312.6</v>
      </c>
      <c r="H818" s="29">
        <v>3312.6</v>
      </c>
      <c r="I818" s="29">
        <v>3312.6</v>
      </c>
      <c r="J818" s="29">
        <f t="shared" si="384"/>
        <v>100</v>
      </c>
      <c r="K818" s="29">
        <f t="shared" si="385"/>
        <v>100</v>
      </c>
    </row>
    <row r="819" spans="1:11" x14ac:dyDescent="0.25">
      <c r="A819" s="116"/>
      <c r="B819" s="27"/>
      <c r="C819" s="121"/>
      <c r="D819" s="27"/>
      <c r="E819" s="28" t="s">
        <v>131</v>
      </c>
      <c r="F819" s="29">
        <v>1104.2</v>
      </c>
      <c r="G819" s="29">
        <v>1104.2</v>
      </c>
      <c r="H819" s="29">
        <v>1104.2</v>
      </c>
      <c r="I819" s="29">
        <v>1104.2</v>
      </c>
      <c r="J819" s="29">
        <f t="shared" si="384"/>
        <v>100</v>
      </c>
      <c r="K819" s="29">
        <f t="shared" si="385"/>
        <v>100</v>
      </c>
    </row>
    <row r="820" spans="1:11" ht="39" x14ac:dyDescent="0.25">
      <c r="A820" s="116"/>
      <c r="B820" s="27"/>
      <c r="C820" s="32" t="s">
        <v>956</v>
      </c>
      <c r="D820" s="27"/>
      <c r="E820" s="26" t="s">
        <v>911</v>
      </c>
      <c r="F820" s="38">
        <f>F821+F826</f>
        <v>2418.3000000000002</v>
      </c>
      <c r="G820" s="38">
        <f>G821+G826</f>
        <v>2418.3000000000002</v>
      </c>
      <c r="H820" s="38">
        <f t="shared" ref="H820:I820" si="408">H821+H826</f>
        <v>2418.3000000000002</v>
      </c>
      <c r="I820" s="38">
        <f t="shared" si="408"/>
        <v>2418.3000000000002</v>
      </c>
      <c r="J820" s="38">
        <f t="shared" si="384"/>
        <v>100</v>
      </c>
      <c r="K820" s="38">
        <f t="shared" si="385"/>
        <v>100</v>
      </c>
    </row>
    <row r="821" spans="1:11" s="260" customFormat="1" ht="39" x14ac:dyDescent="0.25">
      <c r="A821" s="277"/>
      <c r="B821" s="278"/>
      <c r="C821" s="274"/>
      <c r="D821" s="274"/>
      <c r="E821" s="275" t="s">
        <v>955</v>
      </c>
      <c r="F821" s="253">
        <f>F822</f>
        <v>1824.1</v>
      </c>
      <c r="G821" s="253">
        <f>G822</f>
        <v>1824.1</v>
      </c>
      <c r="H821" s="253">
        <f t="shared" ref="H821:I821" si="409">H822</f>
        <v>1824.1</v>
      </c>
      <c r="I821" s="253">
        <f t="shared" si="409"/>
        <v>1824.1</v>
      </c>
      <c r="J821" s="253">
        <f t="shared" si="384"/>
        <v>100</v>
      </c>
      <c r="K821" s="253">
        <f t="shared" si="385"/>
        <v>100</v>
      </c>
    </row>
    <row r="822" spans="1:11" ht="26.25" x14ac:dyDescent="0.25">
      <c r="A822" s="116"/>
      <c r="B822" s="27"/>
      <c r="C822" s="32"/>
      <c r="D822" s="32" t="s">
        <v>56</v>
      </c>
      <c r="E822" s="26" t="s">
        <v>57</v>
      </c>
      <c r="F822" s="38">
        <f>F823+F824+F825</f>
        <v>1824.1</v>
      </c>
      <c r="G822" s="38">
        <f>G823+G824+G825</f>
        <v>1824.1</v>
      </c>
      <c r="H822" s="38">
        <f t="shared" ref="H822:I822" si="410">H823+H824+H825</f>
        <v>1824.1</v>
      </c>
      <c r="I822" s="38">
        <f t="shared" si="410"/>
        <v>1824.1</v>
      </c>
      <c r="J822" s="38">
        <f t="shared" si="384"/>
        <v>100</v>
      </c>
      <c r="K822" s="38">
        <f t="shared" si="385"/>
        <v>100</v>
      </c>
    </row>
    <row r="823" spans="1:11" x14ac:dyDescent="0.25">
      <c r="A823" s="116"/>
      <c r="B823" s="27"/>
      <c r="C823" s="33"/>
      <c r="D823" s="32"/>
      <c r="E823" s="106" t="s">
        <v>157</v>
      </c>
      <c r="F823" s="38">
        <v>1188.0999999999999</v>
      </c>
      <c r="G823" s="38">
        <v>1188.0999999999999</v>
      </c>
      <c r="H823" s="38">
        <v>1188.0999999999999</v>
      </c>
      <c r="I823" s="38">
        <v>1188.0999999999999</v>
      </c>
      <c r="J823" s="38">
        <f t="shared" si="384"/>
        <v>100</v>
      </c>
      <c r="K823" s="38">
        <f t="shared" si="385"/>
        <v>100</v>
      </c>
    </row>
    <row r="824" spans="1:11" x14ac:dyDescent="0.25">
      <c r="A824" s="116"/>
      <c r="B824" s="27"/>
      <c r="C824" s="33"/>
      <c r="D824" s="32"/>
      <c r="E824" s="106" t="s">
        <v>90</v>
      </c>
      <c r="F824" s="38">
        <v>396</v>
      </c>
      <c r="G824" s="38">
        <v>396</v>
      </c>
      <c r="H824" s="38">
        <v>396</v>
      </c>
      <c r="I824" s="38">
        <v>396</v>
      </c>
      <c r="J824" s="38">
        <f t="shared" si="384"/>
        <v>100</v>
      </c>
      <c r="K824" s="38">
        <f t="shared" si="385"/>
        <v>100</v>
      </c>
    </row>
    <row r="825" spans="1:11" x14ac:dyDescent="0.25">
      <c r="A825" s="116"/>
      <c r="B825" s="27"/>
      <c r="C825" s="33"/>
      <c r="D825" s="32"/>
      <c r="E825" s="98" t="s">
        <v>131</v>
      </c>
      <c r="F825" s="38">
        <v>240</v>
      </c>
      <c r="G825" s="38">
        <v>240</v>
      </c>
      <c r="H825" s="38">
        <v>240</v>
      </c>
      <c r="I825" s="38">
        <v>240</v>
      </c>
      <c r="J825" s="38">
        <f t="shared" si="384"/>
        <v>100</v>
      </c>
      <c r="K825" s="38">
        <f t="shared" si="385"/>
        <v>100</v>
      </c>
    </row>
    <row r="826" spans="1:11" s="260" customFormat="1" ht="39" x14ac:dyDescent="0.25">
      <c r="A826" s="277"/>
      <c r="B826" s="278"/>
      <c r="C826" s="274"/>
      <c r="D826" s="274"/>
      <c r="E826" s="275" t="s">
        <v>912</v>
      </c>
      <c r="F826" s="253">
        <f>F827</f>
        <v>594.20000000000005</v>
      </c>
      <c r="G826" s="253">
        <f>G827</f>
        <v>594.20000000000005</v>
      </c>
      <c r="H826" s="253">
        <f t="shared" ref="H826:I826" si="411">H827</f>
        <v>594.20000000000005</v>
      </c>
      <c r="I826" s="253">
        <f t="shared" si="411"/>
        <v>594.20000000000005</v>
      </c>
      <c r="J826" s="253">
        <f t="shared" si="384"/>
        <v>100</v>
      </c>
      <c r="K826" s="253">
        <f t="shared" si="385"/>
        <v>100</v>
      </c>
    </row>
    <row r="827" spans="1:11" ht="25.5" x14ac:dyDescent="0.25">
      <c r="A827" s="116"/>
      <c r="B827" s="27"/>
      <c r="C827" s="33"/>
      <c r="D827" s="32" t="s">
        <v>56</v>
      </c>
      <c r="E827" s="28" t="s">
        <v>57</v>
      </c>
      <c r="F827" s="38">
        <f>F828+F829+F830</f>
        <v>594.20000000000005</v>
      </c>
      <c r="G827" s="38">
        <f>G828+G829+G830</f>
        <v>594.20000000000005</v>
      </c>
      <c r="H827" s="38">
        <f t="shared" ref="H827:I827" si="412">H828+H829+H830</f>
        <v>594.20000000000005</v>
      </c>
      <c r="I827" s="38">
        <f t="shared" si="412"/>
        <v>594.20000000000005</v>
      </c>
      <c r="J827" s="38">
        <f t="shared" si="384"/>
        <v>100</v>
      </c>
      <c r="K827" s="38">
        <f t="shared" si="385"/>
        <v>100</v>
      </c>
    </row>
    <row r="828" spans="1:11" x14ac:dyDescent="0.25">
      <c r="A828" s="116"/>
      <c r="B828" s="27"/>
      <c r="C828" s="33"/>
      <c r="D828" s="32"/>
      <c r="E828" s="106" t="s">
        <v>157</v>
      </c>
      <c r="F828" s="38">
        <v>400.7</v>
      </c>
      <c r="G828" s="38">
        <v>400.7</v>
      </c>
      <c r="H828" s="38">
        <v>400.7</v>
      </c>
      <c r="I828" s="38">
        <v>400.7</v>
      </c>
      <c r="J828" s="38">
        <f t="shared" si="384"/>
        <v>100</v>
      </c>
      <c r="K828" s="38">
        <f t="shared" si="385"/>
        <v>100</v>
      </c>
    </row>
    <row r="829" spans="1:11" x14ac:dyDescent="0.25">
      <c r="A829" s="116"/>
      <c r="B829" s="27"/>
      <c r="C829" s="33"/>
      <c r="D829" s="32"/>
      <c r="E829" s="106" t="s">
        <v>90</v>
      </c>
      <c r="F829" s="38">
        <v>133.5</v>
      </c>
      <c r="G829" s="38">
        <v>133.5</v>
      </c>
      <c r="H829" s="38">
        <v>133.5</v>
      </c>
      <c r="I829" s="38">
        <v>133.5</v>
      </c>
      <c r="J829" s="38">
        <f t="shared" si="384"/>
        <v>100</v>
      </c>
      <c r="K829" s="38">
        <f t="shared" si="385"/>
        <v>100</v>
      </c>
    </row>
    <row r="830" spans="1:11" x14ac:dyDescent="0.25">
      <c r="A830" s="116"/>
      <c r="B830" s="27"/>
      <c r="C830" s="33"/>
      <c r="D830" s="32"/>
      <c r="E830" s="98" t="s">
        <v>131</v>
      </c>
      <c r="F830" s="38">
        <v>60</v>
      </c>
      <c r="G830" s="38">
        <v>60</v>
      </c>
      <c r="H830" s="38">
        <v>60</v>
      </c>
      <c r="I830" s="38">
        <v>60</v>
      </c>
      <c r="J830" s="38">
        <f t="shared" si="384"/>
        <v>100</v>
      </c>
      <c r="K830" s="38">
        <f t="shared" si="385"/>
        <v>100</v>
      </c>
    </row>
    <row r="831" spans="1:11" ht="26.25" x14ac:dyDescent="0.25">
      <c r="A831" s="116"/>
      <c r="B831" s="27"/>
      <c r="C831" s="32" t="s">
        <v>996</v>
      </c>
      <c r="D831" s="33"/>
      <c r="E831" s="282" t="s">
        <v>997</v>
      </c>
      <c r="F831" s="38">
        <v>335</v>
      </c>
      <c r="G831" s="38">
        <v>335</v>
      </c>
      <c r="H831" s="38">
        <v>335</v>
      </c>
      <c r="I831" s="38">
        <v>335</v>
      </c>
      <c r="J831" s="38">
        <f t="shared" si="384"/>
        <v>100</v>
      </c>
      <c r="K831" s="38">
        <f t="shared" si="385"/>
        <v>100</v>
      </c>
    </row>
    <row r="832" spans="1:11" ht="26.25" x14ac:dyDescent="0.25">
      <c r="A832" s="116"/>
      <c r="B832" s="27"/>
      <c r="C832" s="33"/>
      <c r="D832" s="32" t="s">
        <v>56</v>
      </c>
      <c r="E832" s="26" t="s">
        <v>57</v>
      </c>
      <c r="F832" s="38">
        <v>335</v>
      </c>
      <c r="G832" s="38">
        <v>335</v>
      </c>
      <c r="H832" s="38">
        <v>335</v>
      </c>
      <c r="I832" s="38">
        <v>335</v>
      </c>
      <c r="J832" s="38">
        <f t="shared" si="384"/>
        <v>100</v>
      </c>
      <c r="K832" s="38">
        <f t="shared" si="385"/>
        <v>100</v>
      </c>
    </row>
    <row r="833" spans="1:11" ht="25.5" x14ac:dyDescent="0.25">
      <c r="A833" s="145"/>
      <c r="B833" s="146"/>
      <c r="C833" s="34" t="s">
        <v>952</v>
      </c>
      <c r="D833" s="34"/>
      <c r="E833" s="37" t="s">
        <v>953</v>
      </c>
      <c r="F833" s="212">
        <f>F835</f>
        <v>5770</v>
      </c>
      <c r="G833" s="212">
        <f>G835</f>
        <v>5770</v>
      </c>
      <c r="H833" s="212">
        <f t="shared" ref="H833:I833" si="413">H835</f>
        <v>0</v>
      </c>
      <c r="I833" s="212">
        <f t="shared" si="413"/>
        <v>0</v>
      </c>
      <c r="J833" s="212">
        <f t="shared" si="384"/>
        <v>0</v>
      </c>
      <c r="K833" s="212"/>
    </row>
    <row r="834" spans="1:11" ht="38.25" x14ac:dyDescent="0.25">
      <c r="A834" s="116"/>
      <c r="B834" s="27"/>
      <c r="C834" s="27" t="s">
        <v>959</v>
      </c>
      <c r="D834" s="27"/>
      <c r="E834" s="30" t="s">
        <v>954</v>
      </c>
      <c r="F834" s="38">
        <f>F835</f>
        <v>5770</v>
      </c>
      <c r="G834" s="38">
        <f>G835</f>
        <v>5770</v>
      </c>
      <c r="H834" s="38">
        <f t="shared" ref="H834:I834" si="414">H835</f>
        <v>0</v>
      </c>
      <c r="I834" s="38">
        <f t="shared" si="414"/>
        <v>0</v>
      </c>
      <c r="J834" s="38">
        <f t="shared" si="384"/>
        <v>0</v>
      </c>
      <c r="K834" s="38"/>
    </row>
    <row r="835" spans="1:11" ht="25.5" x14ac:dyDescent="0.25">
      <c r="A835" s="116"/>
      <c r="B835" s="27"/>
      <c r="C835" s="7"/>
      <c r="D835" s="27" t="s">
        <v>56</v>
      </c>
      <c r="E835" s="28" t="s">
        <v>57</v>
      </c>
      <c r="F835" s="38">
        <f>F836+F837+F838+F839</f>
        <v>5770</v>
      </c>
      <c r="G835" s="38">
        <f>G836+G837+G838+G839</f>
        <v>5770</v>
      </c>
      <c r="H835" s="38">
        <f t="shared" ref="H835:I835" si="415">H836+H837+H838+H839</f>
        <v>0</v>
      </c>
      <c r="I835" s="38">
        <f t="shared" si="415"/>
        <v>0</v>
      </c>
      <c r="J835" s="38">
        <f t="shared" si="384"/>
        <v>0</v>
      </c>
      <c r="K835" s="38"/>
    </row>
    <row r="836" spans="1:11" x14ac:dyDescent="0.25">
      <c r="A836" s="116"/>
      <c r="B836" s="27"/>
      <c r="C836" s="7"/>
      <c r="D836" s="27"/>
      <c r="E836" s="106" t="s">
        <v>157</v>
      </c>
      <c r="F836" s="38">
        <v>3549.7</v>
      </c>
      <c r="G836" s="38">
        <v>3549.7</v>
      </c>
      <c r="H836" s="38">
        <v>0</v>
      </c>
      <c r="I836" s="38">
        <v>0</v>
      </c>
      <c r="J836" s="38">
        <f t="shared" si="384"/>
        <v>0</v>
      </c>
      <c r="K836" s="38"/>
    </row>
    <row r="837" spans="1:11" x14ac:dyDescent="0.25">
      <c r="A837" s="116"/>
      <c r="B837" s="27"/>
      <c r="C837" s="7"/>
      <c r="D837" s="27"/>
      <c r="E837" s="106" t="s">
        <v>90</v>
      </c>
      <c r="F837" s="38">
        <v>1183.3</v>
      </c>
      <c r="G837" s="38">
        <v>1183.3</v>
      </c>
      <c r="H837" s="38">
        <v>0</v>
      </c>
      <c r="I837" s="38">
        <v>0</v>
      </c>
      <c r="J837" s="38">
        <f t="shared" si="384"/>
        <v>0</v>
      </c>
      <c r="K837" s="38"/>
    </row>
    <row r="838" spans="1:11" x14ac:dyDescent="0.25">
      <c r="A838" s="116"/>
      <c r="B838" s="27"/>
      <c r="C838" s="7"/>
      <c r="D838" s="27"/>
      <c r="E838" s="98" t="s">
        <v>131</v>
      </c>
      <c r="F838" s="38">
        <v>937</v>
      </c>
      <c r="G838" s="38">
        <v>937</v>
      </c>
      <c r="H838" s="38">
        <v>0</v>
      </c>
      <c r="I838" s="38">
        <v>0</v>
      </c>
      <c r="J838" s="38">
        <f t="shared" si="384"/>
        <v>0</v>
      </c>
      <c r="K838" s="38"/>
    </row>
    <row r="839" spans="1:11" ht="20.25" customHeight="1" x14ac:dyDescent="0.25">
      <c r="A839" s="116"/>
      <c r="B839" s="27"/>
      <c r="C839" s="7"/>
      <c r="D839" s="27"/>
      <c r="E839" s="98" t="s">
        <v>960</v>
      </c>
      <c r="F839" s="38">
        <v>100</v>
      </c>
      <c r="G839" s="38">
        <v>100</v>
      </c>
      <c r="H839" s="38">
        <v>0</v>
      </c>
      <c r="I839" s="38">
        <v>0</v>
      </c>
      <c r="J839" s="38">
        <f t="shared" ref="J839:J902" si="416">I839/G839*100</f>
        <v>0</v>
      </c>
      <c r="K839" s="38"/>
    </row>
    <row r="840" spans="1:11" ht="28.5" customHeight="1" x14ac:dyDescent="0.25">
      <c r="A840" s="145"/>
      <c r="B840" s="146"/>
      <c r="C840" s="34" t="s">
        <v>948</v>
      </c>
      <c r="D840" s="34"/>
      <c r="E840" s="37" t="s">
        <v>949</v>
      </c>
      <c r="F840" s="212">
        <f>F842</f>
        <v>210.5</v>
      </c>
      <c r="G840" s="212">
        <f>G842</f>
        <v>210.5</v>
      </c>
      <c r="H840" s="212">
        <f t="shared" ref="H840:I840" si="417">H842</f>
        <v>210.5</v>
      </c>
      <c r="I840" s="212">
        <f t="shared" si="417"/>
        <v>210.5</v>
      </c>
      <c r="J840" s="212">
        <f t="shared" si="416"/>
        <v>100</v>
      </c>
      <c r="K840" s="212">
        <f t="shared" ref="K840:K902" si="418">I840/H840*100</f>
        <v>100</v>
      </c>
    </row>
    <row r="841" spans="1:11" ht="20.25" customHeight="1" x14ac:dyDescent="0.25">
      <c r="A841" s="116"/>
      <c r="B841" s="27"/>
      <c r="C841" s="27" t="s">
        <v>1015</v>
      </c>
      <c r="D841" s="27"/>
      <c r="E841" s="30" t="s">
        <v>950</v>
      </c>
      <c r="F841" s="38">
        <v>210.5</v>
      </c>
      <c r="G841" s="38">
        <v>210.5</v>
      </c>
      <c r="H841" s="38">
        <v>210.5</v>
      </c>
      <c r="I841" s="38">
        <v>210.5</v>
      </c>
      <c r="J841" s="38">
        <f t="shared" si="416"/>
        <v>100</v>
      </c>
      <c r="K841" s="38">
        <f t="shared" si="418"/>
        <v>100</v>
      </c>
    </row>
    <row r="842" spans="1:11" ht="25.5" x14ac:dyDescent="0.25">
      <c r="A842" s="116"/>
      <c r="B842" s="27"/>
      <c r="C842" s="7"/>
      <c r="D842" s="27" t="s">
        <v>56</v>
      </c>
      <c r="E842" s="28" t="s">
        <v>57</v>
      </c>
      <c r="F842" s="38">
        <v>210.5</v>
      </c>
      <c r="G842" s="38">
        <v>210.5</v>
      </c>
      <c r="H842" s="38">
        <v>210.5</v>
      </c>
      <c r="I842" s="38">
        <v>210.5</v>
      </c>
      <c r="J842" s="38">
        <f t="shared" si="416"/>
        <v>100</v>
      </c>
      <c r="K842" s="38">
        <f t="shared" si="418"/>
        <v>100</v>
      </c>
    </row>
    <row r="843" spans="1:11" ht="25.5" x14ac:dyDescent="0.25">
      <c r="A843" s="116"/>
      <c r="B843" s="27"/>
      <c r="C843" s="7"/>
      <c r="D843" s="27"/>
      <c r="E843" s="28" t="s">
        <v>951</v>
      </c>
      <c r="F843" s="38">
        <v>210.5</v>
      </c>
      <c r="G843" s="38">
        <v>210.5</v>
      </c>
      <c r="H843" s="38">
        <v>210.5</v>
      </c>
      <c r="I843" s="38">
        <v>210.5</v>
      </c>
      <c r="J843" s="38">
        <f t="shared" si="416"/>
        <v>100</v>
      </c>
      <c r="K843" s="38">
        <f t="shared" si="418"/>
        <v>100</v>
      </c>
    </row>
    <row r="844" spans="1:11" ht="20.25" customHeight="1" x14ac:dyDescent="0.25">
      <c r="A844" s="116"/>
      <c r="B844" s="7" t="s">
        <v>864</v>
      </c>
      <c r="C844" s="121"/>
      <c r="D844" s="120"/>
      <c r="E844" s="122" t="s">
        <v>865</v>
      </c>
      <c r="F844" s="188">
        <f>F845</f>
        <v>4329.2999999999993</v>
      </c>
      <c r="G844" s="188">
        <f>G845</f>
        <v>4329.2999999999993</v>
      </c>
      <c r="H844" s="188">
        <f t="shared" ref="H844:I844" si="419">H845</f>
        <v>1879.4</v>
      </c>
      <c r="I844" s="188">
        <f t="shared" si="419"/>
        <v>1877.6000000000001</v>
      </c>
      <c r="J844" s="188">
        <f t="shared" si="416"/>
        <v>43.369597856466413</v>
      </c>
      <c r="K844" s="188">
        <f t="shared" si="418"/>
        <v>99.904224752580618</v>
      </c>
    </row>
    <row r="845" spans="1:11" ht="25.5" x14ac:dyDescent="0.25">
      <c r="A845" s="116"/>
      <c r="B845" s="7"/>
      <c r="C845" s="121" t="s">
        <v>6</v>
      </c>
      <c r="D845" s="120"/>
      <c r="E845" s="124" t="s">
        <v>7</v>
      </c>
      <c r="F845" s="188">
        <f>F846+F855</f>
        <v>4329.2999999999993</v>
      </c>
      <c r="G845" s="188">
        <f>G846+G855</f>
        <v>4329.2999999999993</v>
      </c>
      <c r="H845" s="188">
        <f t="shared" ref="H845:I845" si="420">H846+H855</f>
        <v>1879.4</v>
      </c>
      <c r="I845" s="188">
        <f t="shared" si="420"/>
        <v>1877.6000000000001</v>
      </c>
      <c r="J845" s="188">
        <f t="shared" si="416"/>
        <v>43.369597856466413</v>
      </c>
      <c r="K845" s="188">
        <f t="shared" si="418"/>
        <v>99.904224752580618</v>
      </c>
    </row>
    <row r="846" spans="1:11" ht="25.5" x14ac:dyDescent="0.25">
      <c r="A846" s="151"/>
      <c r="B846" s="126"/>
      <c r="C846" s="127" t="s">
        <v>8</v>
      </c>
      <c r="D846" s="126"/>
      <c r="E846" s="128" t="s">
        <v>9</v>
      </c>
      <c r="F846" s="190">
        <f t="shared" ref="F846:I847" si="421">F847</f>
        <v>3413.2999999999997</v>
      </c>
      <c r="G846" s="190">
        <f t="shared" si="421"/>
        <v>3413.2999999999997</v>
      </c>
      <c r="H846" s="190">
        <f t="shared" si="421"/>
        <v>1306.4000000000001</v>
      </c>
      <c r="I846" s="190">
        <f t="shared" si="421"/>
        <v>1304.6000000000001</v>
      </c>
      <c r="J846" s="190">
        <f t="shared" si="416"/>
        <v>38.221076377699006</v>
      </c>
      <c r="K846" s="190">
        <f t="shared" si="418"/>
        <v>99.862216778934481</v>
      </c>
    </row>
    <row r="847" spans="1:11" ht="38.25" x14ac:dyDescent="0.25">
      <c r="A847" s="130"/>
      <c r="B847" s="131"/>
      <c r="C847" s="132" t="s">
        <v>21</v>
      </c>
      <c r="D847" s="131"/>
      <c r="E847" s="133" t="s">
        <v>866</v>
      </c>
      <c r="F847" s="134">
        <f t="shared" si="421"/>
        <v>3413.2999999999997</v>
      </c>
      <c r="G847" s="134">
        <f t="shared" si="421"/>
        <v>3413.2999999999997</v>
      </c>
      <c r="H847" s="134">
        <f t="shared" si="421"/>
        <v>1306.4000000000001</v>
      </c>
      <c r="I847" s="134">
        <f t="shared" si="421"/>
        <v>1304.6000000000001</v>
      </c>
      <c r="J847" s="134">
        <f t="shared" si="416"/>
        <v>38.221076377699006</v>
      </c>
      <c r="K847" s="134">
        <f t="shared" si="418"/>
        <v>99.862216778934481</v>
      </c>
    </row>
    <row r="848" spans="1:11" ht="38.25" x14ac:dyDescent="0.25">
      <c r="A848" s="135"/>
      <c r="B848" s="34"/>
      <c r="C848" s="136" t="s">
        <v>23</v>
      </c>
      <c r="D848" s="34"/>
      <c r="E848" s="137" t="s">
        <v>418</v>
      </c>
      <c r="F848" s="141">
        <f>F849+F853</f>
        <v>3413.2999999999997</v>
      </c>
      <c r="G848" s="141">
        <f>G849+G853</f>
        <v>3413.2999999999997</v>
      </c>
      <c r="H848" s="141">
        <f t="shared" ref="H848:I848" si="422">H849+H853</f>
        <v>1306.4000000000001</v>
      </c>
      <c r="I848" s="141">
        <f t="shared" si="422"/>
        <v>1304.6000000000001</v>
      </c>
      <c r="J848" s="141">
        <f t="shared" si="416"/>
        <v>38.221076377699006</v>
      </c>
      <c r="K848" s="141">
        <f t="shared" si="418"/>
        <v>99.862216778934481</v>
      </c>
    </row>
    <row r="849" spans="1:11" ht="25.5" x14ac:dyDescent="0.25">
      <c r="A849" s="116"/>
      <c r="B849" s="27"/>
      <c r="C849" s="139" t="s">
        <v>26</v>
      </c>
      <c r="D849" s="27"/>
      <c r="E849" s="28" t="s">
        <v>899</v>
      </c>
      <c r="F849" s="143">
        <f>F850+F851</f>
        <v>3402.2999999999997</v>
      </c>
      <c r="G849" s="143">
        <f>G850+G851</f>
        <v>3402.2999999999997</v>
      </c>
      <c r="H849" s="143">
        <f t="shared" ref="H849:I849" si="423">H850+H851</f>
        <v>1302.4000000000001</v>
      </c>
      <c r="I849" s="143">
        <f t="shared" si="423"/>
        <v>1300.6000000000001</v>
      </c>
      <c r="J849" s="143">
        <f t="shared" si="416"/>
        <v>38.22708168003998</v>
      </c>
      <c r="K849" s="143">
        <f t="shared" si="418"/>
        <v>99.861793611793615</v>
      </c>
    </row>
    <row r="850" spans="1:11" ht="39" x14ac:dyDescent="0.25">
      <c r="A850" s="116"/>
      <c r="B850" s="27"/>
      <c r="C850" s="139"/>
      <c r="D850" s="27" t="s">
        <v>25</v>
      </c>
      <c r="E850" s="26" t="s">
        <v>406</v>
      </c>
      <c r="F850" s="143">
        <v>3312.7</v>
      </c>
      <c r="G850" s="143">
        <f>3312.7-80</f>
        <v>3232.7</v>
      </c>
      <c r="H850" s="143">
        <v>1179</v>
      </c>
      <c r="I850" s="143">
        <v>1177.2</v>
      </c>
      <c r="J850" s="143">
        <f t="shared" si="416"/>
        <v>36.415380332230029</v>
      </c>
      <c r="K850" s="143">
        <f t="shared" si="418"/>
        <v>99.84732824427482</v>
      </c>
    </row>
    <row r="851" spans="1:11" ht="25.5" x14ac:dyDescent="0.25">
      <c r="A851" s="116"/>
      <c r="B851" s="27"/>
      <c r="C851" s="139"/>
      <c r="D851" s="27" t="s">
        <v>13</v>
      </c>
      <c r="E851" s="30" t="s">
        <v>14</v>
      </c>
      <c r="F851" s="143">
        <v>89.6</v>
      </c>
      <c r="G851" s="143">
        <v>169.6</v>
      </c>
      <c r="H851" s="143">
        <v>123.4</v>
      </c>
      <c r="I851" s="143">
        <v>123.4</v>
      </c>
      <c r="J851" s="143">
        <f t="shared" si="416"/>
        <v>72.759433962264154</v>
      </c>
      <c r="K851" s="143">
        <f t="shared" si="418"/>
        <v>100</v>
      </c>
    </row>
    <row r="852" spans="1:11" x14ac:dyDescent="0.25">
      <c r="A852" s="116"/>
      <c r="B852" s="27"/>
      <c r="C852" s="139"/>
      <c r="D852" s="27" t="s">
        <v>27</v>
      </c>
      <c r="E852" s="30" t="s">
        <v>28</v>
      </c>
      <c r="F852" s="143"/>
      <c r="G852" s="143"/>
      <c r="H852" s="143"/>
      <c r="I852" s="143"/>
      <c r="J852" s="143" t="e">
        <f t="shared" si="416"/>
        <v>#DIV/0!</v>
      </c>
      <c r="K852" s="143" t="e">
        <f t="shared" si="418"/>
        <v>#DIV/0!</v>
      </c>
    </row>
    <row r="853" spans="1:11" ht="51" x14ac:dyDescent="0.25">
      <c r="A853" s="116"/>
      <c r="B853" s="27"/>
      <c r="C853" s="139" t="s">
        <v>29</v>
      </c>
      <c r="D853" s="27"/>
      <c r="E853" s="28" t="s">
        <v>898</v>
      </c>
      <c r="F853" s="143">
        <f>F854</f>
        <v>11</v>
      </c>
      <c r="G853" s="143">
        <f>G854</f>
        <v>11</v>
      </c>
      <c r="H853" s="143">
        <f t="shared" ref="H853:I853" si="424">H854</f>
        <v>4</v>
      </c>
      <c r="I853" s="143">
        <f t="shared" si="424"/>
        <v>4</v>
      </c>
      <c r="J853" s="143">
        <f t="shared" si="416"/>
        <v>36.363636363636367</v>
      </c>
      <c r="K853" s="143">
        <f t="shared" si="418"/>
        <v>100</v>
      </c>
    </row>
    <row r="854" spans="1:11" ht="25.5" x14ac:dyDescent="0.25">
      <c r="A854" s="116"/>
      <c r="B854" s="27"/>
      <c r="C854" s="139"/>
      <c r="D854" s="27" t="s">
        <v>13</v>
      </c>
      <c r="E854" s="30" t="s">
        <v>14</v>
      </c>
      <c r="F854" s="143">
        <v>11</v>
      </c>
      <c r="G854" s="143">
        <v>11</v>
      </c>
      <c r="H854" s="143">
        <v>4</v>
      </c>
      <c r="I854" s="143">
        <v>4</v>
      </c>
      <c r="J854" s="143">
        <f t="shared" si="416"/>
        <v>36.363636363636367</v>
      </c>
      <c r="K854" s="143">
        <f t="shared" si="418"/>
        <v>100</v>
      </c>
    </row>
    <row r="855" spans="1:11" ht="25.5" x14ac:dyDescent="0.25">
      <c r="A855" s="151"/>
      <c r="B855" s="126"/>
      <c r="C855" s="127" t="s">
        <v>175</v>
      </c>
      <c r="D855" s="126"/>
      <c r="E855" s="128" t="s">
        <v>176</v>
      </c>
      <c r="F855" s="190">
        <f>F856+F861</f>
        <v>916</v>
      </c>
      <c r="G855" s="190">
        <f>G856+G861</f>
        <v>916</v>
      </c>
      <c r="H855" s="190">
        <f t="shared" ref="H855:I855" si="425">H856+H861</f>
        <v>573</v>
      </c>
      <c r="I855" s="190">
        <f t="shared" si="425"/>
        <v>573</v>
      </c>
      <c r="J855" s="190">
        <f t="shared" si="416"/>
        <v>62.554585152838428</v>
      </c>
      <c r="K855" s="190">
        <f t="shared" si="418"/>
        <v>100</v>
      </c>
    </row>
    <row r="856" spans="1:11" ht="25.5" x14ac:dyDescent="0.25">
      <c r="A856" s="145"/>
      <c r="B856" s="34"/>
      <c r="C856" s="136" t="s">
        <v>191</v>
      </c>
      <c r="D856" s="34"/>
      <c r="E856" s="144" t="s">
        <v>192</v>
      </c>
      <c r="F856" s="141">
        <f>F857+F859</f>
        <v>846</v>
      </c>
      <c r="G856" s="141">
        <f>G857+G859</f>
        <v>846</v>
      </c>
      <c r="H856" s="141">
        <f t="shared" ref="H856:I856" si="426">H857+H859</f>
        <v>533</v>
      </c>
      <c r="I856" s="141">
        <f t="shared" si="426"/>
        <v>533</v>
      </c>
      <c r="J856" s="141">
        <f t="shared" si="416"/>
        <v>63.002364066193849</v>
      </c>
      <c r="K856" s="141">
        <f t="shared" si="418"/>
        <v>100</v>
      </c>
    </row>
    <row r="857" spans="1:11" ht="63.75" x14ac:dyDescent="0.25">
      <c r="A857" s="116"/>
      <c r="B857" s="27"/>
      <c r="C857" s="139" t="s">
        <v>193</v>
      </c>
      <c r="D857" s="27"/>
      <c r="E857" s="28" t="s">
        <v>867</v>
      </c>
      <c r="F857" s="29">
        <f>F858</f>
        <v>601</v>
      </c>
      <c r="G857" s="29">
        <f>G858</f>
        <v>601</v>
      </c>
      <c r="H857" s="29">
        <f t="shared" ref="H857:I857" si="427">H858</f>
        <v>348</v>
      </c>
      <c r="I857" s="29">
        <f t="shared" si="427"/>
        <v>348</v>
      </c>
      <c r="J857" s="29">
        <f t="shared" si="416"/>
        <v>57.903494176372718</v>
      </c>
      <c r="K857" s="29">
        <f t="shared" si="418"/>
        <v>100</v>
      </c>
    </row>
    <row r="858" spans="1:11" ht="25.5" x14ac:dyDescent="0.25">
      <c r="A858" s="116"/>
      <c r="B858" s="27"/>
      <c r="C858" s="139"/>
      <c r="D858" s="27" t="s">
        <v>56</v>
      </c>
      <c r="E858" s="28" t="s">
        <v>57</v>
      </c>
      <c r="F858" s="29">
        <v>601</v>
      </c>
      <c r="G858" s="29">
        <v>601</v>
      </c>
      <c r="H858" s="29">
        <v>348</v>
      </c>
      <c r="I858" s="29">
        <v>348</v>
      </c>
      <c r="J858" s="29">
        <f t="shared" si="416"/>
        <v>57.903494176372718</v>
      </c>
      <c r="K858" s="29">
        <f t="shared" si="418"/>
        <v>100</v>
      </c>
    </row>
    <row r="859" spans="1:11" ht="51" x14ac:dyDescent="0.25">
      <c r="A859" s="116"/>
      <c r="B859" s="27"/>
      <c r="C859" s="139" t="s">
        <v>194</v>
      </c>
      <c r="D859" s="27"/>
      <c r="E859" s="28" t="s">
        <v>195</v>
      </c>
      <c r="F859" s="29">
        <f>F860</f>
        <v>245</v>
      </c>
      <c r="G859" s="29">
        <f>G860</f>
        <v>245</v>
      </c>
      <c r="H859" s="29">
        <f t="shared" ref="H859:I859" si="428">H860</f>
        <v>185</v>
      </c>
      <c r="I859" s="29">
        <f t="shared" si="428"/>
        <v>185</v>
      </c>
      <c r="J859" s="29">
        <f t="shared" si="416"/>
        <v>75.510204081632651</v>
      </c>
      <c r="K859" s="29">
        <f t="shared" si="418"/>
        <v>100</v>
      </c>
    </row>
    <row r="860" spans="1:11" ht="25.5" x14ac:dyDescent="0.25">
      <c r="A860" s="120"/>
      <c r="B860" s="27"/>
      <c r="C860" s="139"/>
      <c r="D860" s="27" t="s">
        <v>56</v>
      </c>
      <c r="E860" s="28" t="s">
        <v>57</v>
      </c>
      <c r="F860" s="29">
        <v>245</v>
      </c>
      <c r="G860" s="29">
        <v>245</v>
      </c>
      <c r="H860" s="29">
        <v>185</v>
      </c>
      <c r="I860" s="29">
        <v>185</v>
      </c>
      <c r="J860" s="29">
        <f t="shared" si="416"/>
        <v>75.510204081632651</v>
      </c>
      <c r="K860" s="29">
        <f t="shared" si="418"/>
        <v>100</v>
      </c>
    </row>
    <row r="861" spans="1:11" x14ac:dyDescent="0.25">
      <c r="A861" s="145"/>
      <c r="B861" s="146"/>
      <c r="C861" s="136" t="s">
        <v>196</v>
      </c>
      <c r="D861" s="146"/>
      <c r="E861" s="144" t="s">
        <v>197</v>
      </c>
      <c r="F861" s="141">
        <f>F862+F864</f>
        <v>70</v>
      </c>
      <c r="G861" s="141">
        <f>G862+G864</f>
        <v>70</v>
      </c>
      <c r="H861" s="141">
        <f t="shared" ref="H861:I861" si="429">H862+H864</f>
        <v>40</v>
      </c>
      <c r="I861" s="141">
        <f t="shared" si="429"/>
        <v>40</v>
      </c>
      <c r="J861" s="141">
        <f t="shared" si="416"/>
        <v>57.142857142857139</v>
      </c>
      <c r="K861" s="141">
        <f t="shared" si="418"/>
        <v>100</v>
      </c>
    </row>
    <row r="862" spans="1:11" ht="25.5" x14ac:dyDescent="0.25">
      <c r="A862" s="116"/>
      <c r="B862" s="27"/>
      <c r="C862" s="139" t="s">
        <v>198</v>
      </c>
      <c r="D862" s="27"/>
      <c r="E862" s="30" t="s">
        <v>868</v>
      </c>
      <c r="F862" s="29">
        <f>F863</f>
        <v>30</v>
      </c>
      <c r="G862" s="29">
        <f>G863</f>
        <v>30</v>
      </c>
      <c r="H862" s="29">
        <f t="shared" ref="H862:I862" si="430">H863</f>
        <v>0</v>
      </c>
      <c r="I862" s="29">
        <f t="shared" si="430"/>
        <v>0</v>
      </c>
      <c r="J862" s="29">
        <f t="shared" si="416"/>
        <v>0</v>
      </c>
      <c r="K862" s="29"/>
    </row>
    <row r="863" spans="1:11" ht="25.5" x14ac:dyDescent="0.25">
      <c r="A863" s="116"/>
      <c r="B863" s="27"/>
      <c r="C863" s="139"/>
      <c r="D863" s="27" t="s">
        <v>56</v>
      </c>
      <c r="E863" s="28" t="s">
        <v>57</v>
      </c>
      <c r="F863" s="29">
        <v>30</v>
      </c>
      <c r="G863" s="29">
        <v>30</v>
      </c>
      <c r="H863" s="29">
        <v>0</v>
      </c>
      <c r="I863" s="29">
        <v>0</v>
      </c>
      <c r="J863" s="29">
        <f t="shared" si="416"/>
        <v>0</v>
      </c>
      <c r="K863" s="29"/>
    </row>
    <row r="864" spans="1:11" ht="25.5" x14ac:dyDescent="0.25">
      <c r="A864" s="116"/>
      <c r="B864" s="27"/>
      <c r="C864" s="139" t="s">
        <v>199</v>
      </c>
      <c r="D864" s="27"/>
      <c r="E864" s="30" t="s">
        <v>200</v>
      </c>
      <c r="F864" s="29">
        <f>F865</f>
        <v>40</v>
      </c>
      <c r="G864" s="29">
        <f>G865</f>
        <v>40</v>
      </c>
      <c r="H864" s="29">
        <f t="shared" ref="H864:I864" si="431">H865</f>
        <v>40</v>
      </c>
      <c r="I864" s="29">
        <f t="shared" si="431"/>
        <v>40</v>
      </c>
      <c r="J864" s="29">
        <f t="shared" si="416"/>
        <v>100</v>
      </c>
      <c r="K864" s="29">
        <f t="shared" si="418"/>
        <v>100</v>
      </c>
    </row>
    <row r="865" spans="1:11" ht="25.5" x14ac:dyDescent="0.25">
      <c r="A865" s="120"/>
      <c r="B865" s="27"/>
      <c r="C865" s="139"/>
      <c r="D865" s="27" t="s">
        <v>56</v>
      </c>
      <c r="E865" s="28" t="s">
        <v>57</v>
      </c>
      <c r="F865" s="29">
        <v>40</v>
      </c>
      <c r="G865" s="29">
        <v>40</v>
      </c>
      <c r="H865" s="29">
        <v>40</v>
      </c>
      <c r="I865" s="29">
        <v>40</v>
      </c>
      <c r="J865" s="29">
        <f t="shared" si="416"/>
        <v>100</v>
      </c>
      <c r="K865" s="29">
        <f t="shared" si="418"/>
        <v>100</v>
      </c>
    </row>
    <row r="866" spans="1:11" x14ac:dyDescent="0.25">
      <c r="A866" s="120"/>
      <c r="B866" s="27"/>
      <c r="C866" s="121" t="s">
        <v>745</v>
      </c>
      <c r="D866" s="7"/>
      <c r="E866" s="124" t="s">
        <v>1012</v>
      </c>
      <c r="F866" s="123"/>
      <c r="G866" s="123"/>
      <c r="H866" s="123"/>
      <c r="I866" s="123"/>
      <c r="J866" s="123" t="e">
        <f t="shared" si="416"/>
        <v>#DIV/0!</v>
      </c>
      <c r="K866" s="123" t="e">
        <f t="shared" si="418"/>
        <v>#DIV/0!</v>
      </c>
    </row>
    <row r="867" spans="1:11" ht="38.25" x14ac:dyDescent="0.25">
      <c r="A867" s="120"/>
      <c r="B867" s="27"/>
      <c r="C867" s="121" t="s">
        <v>347</v>
      </c>
      <c r="D867" s="7"/>
      <c r="E867" s="124" t="s">
        <v>1011</v>
      </c>
      <c r="F867" s="123"/>
      <c r="G867" s="123"/>
      <c r="H867" s="123"/>
      <c r="I867" s="123"/>
      <c r="J867" s="123" t="e">
        <f t="shared" si="416"/>
        <v>#DIV/0!</v>
      </c>
      <c r="K867" s="123" t="e">
        <f t="shared" si="418"/>
        <v>#DIV/0!</v>
      </c>
    </row>
    <row r="868" spans="1:11" ht="25.5" x14ac:dyDescent="0.25">
      <c r="A868" s="120"/>
      <c r="B868" s="27"/>
      <c r="C868" s="303" t="s">
        <v>359</v>
      </c>
      <c r="D868" s="107"/>
      <c r="E868" s="106" t="s">
        <v>360</v>
      </c>
      <c r="F868" s="29"/>
      <c r="G868" s="29"/>
      <c r="H868" s="29"/>
      <c r="I868" s="29"/>
      <c r="J868" s="29" t="e">
        <f t="shared" si="416"/>
        <v>#DIV/0!</v>
      </c>
      <c r="K868" s="29" t="e">
        <f t="shared" si="418"/>
        <v>#DIV/0!</v>
      </c>
    </row>
    <row r="869" spans="1:11" x14ac:dyDescent="0.25">
      <c r="A869" s="120"/>
      <c r="B869" s="27"/>
      <c r="C869" s="303"/>
      <c r="D869" s="107" t="s">
        <v>27</v>
      </c>
      <c r="E869" s="106" t="s">
        <v>28</v>
      </c>
      <c r="F869" s="29"/>
      <c r="G869" s="29"/>
      <c r="H869" s="29"/>
      <c r="I869" s="29"/>
      <c r="J869" s="29" t="e">
        <f t="shared" si="416"/>
        <v>#DIV/0!</v>
      </c>
      <c r="K869" s="29" t="e">
        <f t="shared" si="418"/>
        <v>#DIV/0!</v>
      </c>
    </row>
    <row r="870" spans="1:11" x14ac:dyDescent="0.25">
      <c r="A870" s="116"/>
      <c r="B870" s="7">
        <v>1000</v>
      </c>
      <c r="C870" s="121"/>
      <c r="D870" s="120"/>
      <c r="E870" s="122" t="s">
        <v>812</v>
      </c>
      <c r="F870" s="123">
        <f t="shared" ref="F870:I874" si="432">F871</f>
        <v>383.9</v>
      </c>
      <c r="G870" s="123">
        <f t="shared" si="432"/>
        <v>383.9</v>
      </c>
      <c r="H870" s="123">
        <f t="shared" si="432"/>
        <v>142</v>
      </c>
      <c r="I870" s="123">
        <f t="shared" si="432"/>
        <v>141</v>
      </c>
      <c r="J870" s="123">
        <f t="shared" si="416"/>
        <v>36.728314665277416</v>
      </c>
      <c r="K870" s="123">
        <f t="shared" si="418"/>
        <v>99.295774647887328</v>
      </c>
    </row>
    <row r="871" spans="1:11" x14ac:dyDescent="0.25">
      <c r="A871" s="120"/>
      <c r="B871" s="7">
        <v>1003</v>
      </c>
      <c r="C871" s="121"/>
      <c r="D871" s="120"/>
      <c r="E871" s="122" t="s">
        <v>816</v>
      </c>
      <c r="F871" s="123">
        <f t="shared" si="432"/>
        <v>383.9</v>
      </c>
      <c r="G871" s="123">
        <f t="shared" si="432"/>
        <v>383.9</v>
      </c>
      <c r="H871" s="123">
        <f t="shared" si="432"/>
        <v>142</v>
      </c>
      <c r="I871" s="123">
        <f t="shared" si="432"/>
        <v>141</v>
      </c>
      <c r="J871" s="123">
        <f t="shared" si="416"/>
        <v>36.728314665277416</v>
      </c>
      <c r="K871" s="123">
        <f t="shared" si="418"/>
        <v>99.295774647887328</v>
      </c>
    </row>
    <row r="872" spans="1:11" ht="25.5" x14ac:dyDescent="0.25">
      <c r="A872" s="232"/>
      <c r="B872" s="7"/>
      <c r="C872" s="121" t="s">
        <v>6</v>
      </c>
      <c r="D872" s="120"/>
      <c r="E872" s="124" t="s">
        <v>7</v>
      </c>
      <c r="F872" s="123">
        <f t="shared" si="432"/>
        <v>383.9</v>
      </c>
      <c r="G872" s="123">
        <f t="shared" si="432"/>
        <v>383.9</v>
      </c>
      <c r="H872" s="123">
        <f t="shared" si="432"/>
        <v>142</v>
      </c>
      <c r="I872" s="123">
        <f t="shared" si="432"/>
        <v>141</v>
      </c>
      <c r="J872" s="123">
        <f t="shared" si="416"/>
        <v>36.728314665277416</v>
      </c>
      <c r="K872" s="123">
        <f t="shared" si="418"/>
        <v>99.295774647887328</v>
      </c>
    </row>
    <row r="873" spans="1:11" ht="25.5" x14ac:dyDescent="0.25">
      <c r="A873" s="125"/>
      <c r="B873" s="126"/>
      <c r="C873" s="127" t="s">
        <v>49</v>
      </c>
      <c r="D873" s="126"/>
      <c r="E873" s="128" t="s">
        <v>50</v>
      </c>
      <c r="F873" s="129">
        <f t="shared" si="432"/>
        <v>383.9</v>
      </c>
      <c r="G873" s="129">
        <f t="shared" si="432"/>
        <v>383.9</v>
      </c>
      <c r="H873" s="129">
        <f t="shared" si="432"/>
        <v>142</v>
      </c>
      <c r="I873" s="129">
        <f t="shared" si="432"/>
        <v>141</v>
      </c>
      <c r="J873" s="129">
        <f t="shared" si="416"/>
        <v>36.728314665277416</v>
      </c>
      <c r="K873" s="129">
        <f t="shared" si="418"/>
        <v>99.295774647887328</v>
      </c>
    </row>
    <row r="874" spans="1:11" x14ac:dyDescent="0.25">
      <c r="A874" s="222"/>
      <c r="B874" s="219"/>
      <c r="C874" s="199" t="s">
        <v>110</v>
      </c>
      <c r="D874" s="198"/>
      <c r="E874" s="200" t="s">
        <v>111</v>
      </c>
      <c r="F874" s="201">
        <f t="shared" si="432"/>
        <v>383.9</v>
      </c>
      <c r="G874" s="201">
        <f t="shared" si="432"/>
        <v>383.9</v>
      </c>
      <c r="H874" s="201">
        <f t="shared" si="432"/>
        <v>142</v>
      </c>
      <c r="I874" s="201">
        <f t="shared" si="432"/>
        <v>141</v>
      </c>
      <c r="J874" s="201">
        <f t="shared" si="416"/>
        <v>36.728314665277416</v>
      </c>
      <c r="K874" s="201">
        <f t="shared" si="418"/>
        <v>99.295774647887328</v>
      </c>
    </row>
    <row r="875" spans="1:11" ht="25.5" x14ac:dyDescent="0.25">
      <c r="A875" s="145"/>
      <c r="B875" s="146"/>
      <c r="C875" s="136" t="s">
        <v>118</v>
      </c>
      <c r="D875" s="34"/>
      <c r="E875" s="187" t="s">
        <v>119</v>
      </c>
      <c r="F875" s="138">
        <f>F876+F879</f>
        <v>383.9</v>
      </c>
      <c r="G875" s="138">
        <f>G876+G879</f>
        <v>383.9</v>
      </c>
      <c r="H875" s="138">
        <f t="shared" ref="H875:I875" si="433">H876+H879</f>
        <v>142</v>
      </c>
      <c r="I875" s="138">
        <f t="shared" si="433"/>
        <v>141</v>
      </c>
      <c r="J875" s="138">
        <f t="shared" si="416"/>
        <v>36.728314665277416</v>
      </c>
      <c r="K875" s="138">
        <f t="shared" si="418"/>
        <v>99.295774647887328</v>
      </c>
    </row>
    <row r="876" spans="1:11" ht="51" x14ac:dyDescent="0.25">
      <c r="A876" s="232"/>
      <c r="B876" s="27"/>
      <c r="C876" s="139" t="s">
        <v>121</v>
      </c>
      <c r="D876" s="27"/>
      <c r="E876" s="28" t="s">
        <v>850</v>
      </c>
      <c r="F876" s="29">
        <f>F878+F877</f>
        <v>344.7</v>
      </c>
      <c r="G876" s="29">
        <f>G878+G877</f>
        <v>344.7</v>
      </c>
      <c r="H876" s="29">
        <f t="shared" ref="H876:I876" si="434">H878+H877</f>
        <v>142</v>
      </c>
      <c r="I876" s="29">
        <f t="shared" si="434"/>
        <v>141</v>
      </c>
      <c r="J876" s="29">
        <f t="shared" si="416"/>
        <v>40.905134899912973</v>
      </c>
      <c r="K876" s="29">
        <f t="shared" si="418"/>
        <v>99.295774647887328</v>
      </c>
    </row>
    <row r="877" spans="1:11" x14ac:dyDescent="0.25">
      <c r="A877" s="232"/>
      <c r="B877" s="27"/>
      <c r="C877" s="139"/>
      <c r="D877" s="27" t="s">
        <v>32</v>
      </c>
      <c r="E877" s="98" t="s">
        <v>33</v>
      </c>
      <c r="F877" s="29">
        <v>21</v>
      </c>
      <c r="G877" s="29">
        <v>21</v>
      </c>
      <c r="H877" s="29">
        <v>7</v>
      </c>
      <c r="I877" s="29">
        <v>6</v>
      </c>
      <c r="J877" s="29">
        <f t="shared" si="416"/>
        <v>28.571428571428569</v>
      </c>
      <c r="K877" s="29">
        <f t="shared" si="418"/>
        <v>85.714285714285708</v>
      </c>
    </row>
    <row r="878" spans="1:11" ht="25.5" x14ac:dyDescent="0.25">
      <c r="A878" s="232"/>
      <c r="B878" s="27"/>
      <c r="C878" s="139"/>
      <c r="D878" s="27" t="s">
        <v>56</v>
      </c>
      <c r="E878" s="30" t="s">
        <v>57</v>
      </c>
      <c r="F878" s="29">
        <v>323.7</v>
      </c>
      <c r="G878" s="29">
        <v>323.7</v>
      </c>
      <c r="H878" s="29">
        <v>135</v>
      </c>
      <c r="I878" s="29">
        <v>135</v>
      </c>
      <c r="J878" s="29">
        <f t="shared" si="416"/>
        <v>41.705282669138093</v>
      </c>
      <c r="K878" s="29">
        <f t="shared" si="418"/>
        <v>100</v>
      </c>
    </row>
    <row r="879" spans="1:11" ht="25.5" x14ac:dyDescent="0.25">
      <c r="A879" s="120"/>
      <c r="B879" s="27"/>
      <c r="C879" s="139" t="s">
        <v>122</v>
      </c>
      <c r="D879" s="27"/>
      <c r="E879" s="28" t="s">
        <v>123</v>
      </c>
      <c r="F879" s="29">
        <f>F880</f>
        <v>39.200000000000003</v>
      </c>
      <c r="G879" s="29">
        <f>G880</f>
        <v>39.200000000000003</v>
      </c>
      <c r="H879" s="29">
        <f t="shared" ref="H879:I879" si="435">H880</f>
        <v>0</v>
      </c>
      <c r="I879" s="29">
        <f t="shared" si="435"/>
        <v>0</v>
      </c>
      <c r="J879" s="29">
        <f t="shared" si="416"/>
        <v>0</v>
      </c>
      <c r="K879" s="29"/>
    </row>
    <row r="880" spans="1:11" ht="25.5" x14ac:dyDescent="0.25">
      <c r="A880" s="116"/>
      <c r="B880" s="27"/>
      <c r="C880" s="139"/>
      <c r="D880" s="27" t="s">
        <v>13</v>
      </c>
      <c r="E880" s="30" t="s">
        <v>14</v>
      </c>
      <c r="F880" s="29">
        <f>F881+F882</f>
        <v>39.200000000000003</v>
      </c>
      <c r="G880" s="29">
        <f>G881+G882</f>
        <v>39.200000000000003</v>
      </c>
      <c r="H880" s="29">
        <f t="shared" ref="H880:I880" si="436">H881+H882</f>
        <v>0</v>
      </c>
      <c r="I880" s="29">
        <f t="shared" si="436"/>
        <v>0</v>
      </c>
      <c r="J880" s="29">
        <f t="shared" si="416"/>
        <v>0</v>
      </c>
      <c r="K880" s="29"/>
    </row>
    <row r="881" spans="1:11" x14ac:dyDescent="0.25">
      <c r="A881" s="116"/>
      <c r="B881" s="27"/>
      <c r="C881" s="139"/>
      <c r="D881" s="27"/>
      <c r="E881" s="28" t="s">
        <v>76</v>
      </c>
      <c r="F881" s="29">
        <v>26.1</v>
      </c>
      <c r="G881" s="29">
        <v>26.1</v>
      </c>
      <c r="H881" s="29">
        <v>0</v>
      </c>
      <c r="I881" s="29">
        <v>0</v>
      </c>
      <c r="J881" s="29">
        <f t="shared" si="416"/>
        <v>0</v>
      </c>
      <c r="K881" s="29"/>
    </row>
    <row r="882" spans="1:11" x14ac:dyDescent="0.25">
      <c r="A882" s="120"/>
      <c r="B882" s="27"/>
      <c r="C882" s="139"/>
      <c r="D882" s="27"/>
      <c r="E882" s="28" t="s">
        <v>77</v>
      </c>
      <c r="F882" s="29">
        <v>13.1</v>
      </c>
      <c r="G882" s="29">
        <v>13.1</v>
      </c>
      <c r="H882" s="29">
        <v>0</v>
      </c>
      <c r="I882" s="29">
        <v>0</v>
      </c>
      <c r="J882" s="29">
        <f t="shared" si="416"/>
        <v>0</v>
      </c>
      <c r="K882" s="29"/>
    </row>
    <row r="883" spans="1:11" x14ac:dyDescent="0.25">
      <c r="A883" s="232"/>
      <c r="B883" s="7">
        <v>1100</v>
      </c>
      <c r="C883" s="121"/>
      <c r="D883" s="120"/>
      <c r="E883" s="122" t="s">
        <v>851</v>
      </c>
      <c r="F883" s="123">
        <f t="shared" ref="F883:I888" si="437">F884</f>
        <v>67.099999999999994</v>
      </c>
      <c r="G883" s="123">
        <f t="shared" si="437"/>
        <v>67.099999999999994</v>
      </c>
      <c r="H883" s="123">
        <f t="shared" si="437"/>
        <v>18.600000000000001</v>
      </c>
      <c r="I883" s="123">
        <f t="shared" si="437"/>
        <v>18.600000000000001</v>
      </c>
      <c r="J883" s="123">
        <f t="shared" si="416"/>
        <v>27.71982116244412</v>
      </c>
      <c r="K883" s="123">
        <f t="shared" si="418"/>
        <v>100</v>
      </c>
    </row>
    <row r="884" spans="1:11" ht="22.5" customHeight="1" x14ac:dyDescent="0.25">
      <c r="A884" s="232"/>
      <c r="B884" s="7" t="s">
        <v>852</v>
      </c>
      <c r="C884" s="121"/>
      <c r="D884" s="7"/>
      <c r="E884" s="124" t="s">
        <v>853</v>
      </c>
      <c r="F884" s="29">
        <f t="shared" si="437"/>
        <v>67.099999999999994</v>
      </c>
      <c r="G884" s="29">
        <f t="shared" si="437"/>
        <v>67.099999999999994</v>
      </c>
      <c r="H884" s="29">
        <f t="shared" si="437"/>
        <v>18.600000000000001</v>
      </c>
      <c r="I884" s="29">
        <f t="shared" si="437"/>
        <v>18.600000000000001</v>
      </c>
      <c r="J884" s="29">
        <f t="shared" si="416"/>
        <v>27.71982116244412</v>
      </c>
      <c r="K884" s="29">
        <f t="shared" si="418"/>
        <v>100</v>
      </c>
    </row>
    <row r="885" spans="1:11" ht="25.5" x14ac:dyDescent="0.25">
      <c r="A885" s="232"/>
      <c r="B885" s="7"/>
      <c r="C885" s="121" t="s">
        <v>6</v>
      </c>
      <c r="D885" s="7"/>
      <c r="E885" s="124" t="s">
        <v>7</v>
      </c>
      <c r="F885" s="29">
        <f t="shared" si="437"/>
        <v>67.099999999999994</v>
      </c>
      <c r="G885" s="29">
        <f t="shared" si="437"/>
        <v>67.099999999999994</v>
      </c>
      <c r="H885" s="29">
        <f t="shared" si="437"/>
        <v>18.600000000000001</v>
      </c>
      <c r="I885" s="29">
        <f t="shared" si="437"/>
        <v>18.600000000000001</v>
      </c>
      <c r="J885" s="29">
        <f t="shared" si="416"/>
        <v>27.71982116244412</v>
      </c>
      <c r="K885" s="29">
        <f t="shared" si="418"/>
        <v>100</v>
      </c>
    </row>
    <row r="886" spans="1:11" ht="25.5" x14ac:dyDescent="0.25">
      <c r="A886" s="125"/>
      <c r="B886" s="126"/>
      <c r="C886" s="127" t="s">
        <v>215</v>
      </c>
      <c r="D886" s="126"/>
      <c r="E886" s="128" t="s">
        <v>869</v>
      </c>
      <c r="F886" s="129">
        <f t="shared" si="437"/>
        <v>67.099999999999994</v>
      </c>
      <c r="G886" s="129">
        <f t="shared" si="437"/>
        <v>67.099999999999994</v>
      </c>
      <c r="H886" s="129">
        <f t="shared" si="437"/>
        <v>18.600000000000001</v>
      </c>
      <c r="I886" s="129">
        <f t="shared" si="437"/>
        <v>18.600000000000001</v>
      </c>
      <c r="J886" s="129">
        <f t="shared" si="416"/>
        <v>27.71982116244412</v>
      </c>
      <c r="K886" s="129">
        <f t="shared" si="418"/>
        <v>100</v>
      </c>
    </row>
    <row r="887" spans="1:11" ht="38.25" x14ac:dyDescent="0.25">
      <c r="A887" s="135"/>
      <c r="B887" s="34"/>
      <c r="C887" s="136" t="s">
        <v>217</v>
      </c>
      <c r="D887" s="34"/>
      <c r="E887" s="144" t="s">
        <v>854</v>
      </c>
      <c r="F887" s="147">
        <f t="shared" si="437"/>
        <v>67.099999999999994</v>
      </c>
      <c r="G887" s="147">
        <f t="shared" si="437"/>
        <v>67.099999999999994</v>
      </c>
      <c r="H887" s="147">
        <f t="shared" si="437"/>
        <v>18.600000000000001</v>
      </c>
      <c r="I887" s="147">
        <f t="shared" si="437"/>
        <v>18.600000000000001</v>
      </c>
      <c r="J887" s="147">
        <f t="shared" si="416"/>
        <v>27.71982116244412</v>
      </c>
      <c r="K887" s="147">
        <f t="shared" si="418"/>
        <v>100</v>
      </c>
    </row>
    <row r="888" spans="1:11" ht="51" x14ac:dyDescent="0.25">
      <c r="A888" s="116"/>
      <c r="B888" s="27"/>
      <c r="C888" s="139" t="s">
        <v>218</v>
      </c>
      <c r="D888" s="27"/>
      <c r="E888" s="28" t="s">
        <v>419</v>
      </c>
      <c r="F888" s="29">
        <f t="shared" si="437"/>
        <v>67.099999999999994</v>
      </c>
      <c r="G888" s="29">
        <f t="shared" si="437"/>
        <v>67.099999999999994</v>
      </c>
      <c r="H888" s="29">
        <f t="shared" si="437"/>
        <v>18.600000000000001</v>
      </c>
      <c r="I888" s="29">
        <f t="shared" si="437"/>
        <v>18.600000000000001</v>
      </c>
      <c r="J888" s="29">
        <f t="shared" si="416"/>
        <v>27.71982116244412</v>
      </c>
      <c r="K888" s="29">
        <f t="shared" si="418"/>
        <v>100</v>
      </c>
    </row>
    <row r="889" spans="1:11" ht="25.5" x14ac:dyDescent="0.25">
      <c r="A889" s="116"/>
      <c r="B889" s="27"/>
      <c r="C889" s="139"/>
      <c r="D889" s="27" t="s">
        <v>56</v>
      </c>
      <c r="E889" s="30" t="s">
        <v>57</v>
      </c>
      <c r="F889" s="29">
        <v>67.099999999999994</v>
      </c>
      <c r="G889" s="29">
        <v>67.099999999999994</v>
      </c>
      <c r="H889" s="29">
        <v>18.600000000000001</v>
      </c>
      <c r="I889" s="29">
        <v>18.600000000000001</v>
      </c>
      <c r="J889" s="29">
        <f t="shared" si="416"/>
        <v>27.71982116244412</v>
      </c>
      <c r="K889" s="29">
        <f t="shared" si="418"/>
        <v>100</v>
      </c>
    </row>
    <row r="890" spans="1:11" x14ac:dyDescent="0.25">
      <c r="A890" s="232"/>
      <c r="B890" s="7">
        <v>1200</v>
      </c>
      <c r="C890" s="121"/>
      <c r="D890" s="120"/>
      <c r="E890" s="122" t="s">
        <v>870</v>
      </c>
      <c r="F890" s="123">
        <f t="shared" ref="F890:I896" si="438">F891</f>
        <v>1283.3</v>
      </c>
      <c r="G890" s="123">
        <f t="shared" si="438"/>
        <v>1283.3</v>
      </c>
      <c r="H890" s="123">
        <f t="shared" si="438"/>
        <v>620</v>
      </c>
      <c r="I890" s="123">
        <f t="shared" si="438"/>
        <v>620</v>
      </c>
      <c r="J890" s="123">
        <f t="shared" si="416"/>
        <v>48.312943193329701</v>
      </c>
      <c r="K890" s="123">
        <f t="shared" si="418"/>
        <v>100</v>
      </c>
    </row>
    <row r="891" spans="1:11" x14ac:dyDescent="0.25">
      <c r="A891" s="120"/>
      <c r="B891" s="7">
        <v>1202</v>
      </c>
      <c r="C891" s="121"/>
      <c r="D891" s="120"/>
      <c r="E891" s="122" t="s">
        <v>871</v>
      </c>
      <c r="F891" s="123">
        <f t="shared" si="438"/>
        <v>1283.3</v>
      </c>
      <c r="G891" s="123">
        <f t="shared" si="438"/>
        <v>1283.3</v>
      </c>
      <c r="H891" s="123">
        <f t="shared" si="438"/>
        <v>620</v>
      </c>
      <c r="I891" s="123">
        <f t="shared" si="438"/>
        <v>620</v>
      </c>
      <c r="J891" s="123">
        <f t="shared" si="416"/>
        <v>48.312943193329701</v>
      </c>
      <c r="K891" s="123">
        <f t="shared" si="418"/>
        <v>100</v>
      </c>
    </row>
    <row r="892" spans="1:11" ht="25.5" x14ac:dyDescent="0.25">
      <c r="A892" s="120"/>
      <c r="B892" s="7"/>
      <c r="C892" s="121" t="s">
        <v>6</v>
      </c>
      <c r="D892" s="120"/>
      <c r="E892" s="124" t="s">
        <v>7</v>
      </c>
      <c r="F892" s="123">
        <f t="shared" si="438"/>
        <v>1283.3</v>
      </c>
      <c r="G892" s="123">
        <f t="shared" si="438"/>
        <v>1283.3</v>
      </c>
      <c r="H892" s="123">
        <f t="shared" si="438"/>
        <v>620</v>
      </c>
      <c r="I892" s="123">
        <f t="shared" si="438"/>
        <v>620</v>
      </c>
      <c r="J892" s="123">
        <f t="shared" si="416"/>
        <v>48.312943193329701</v>
      </c>
      <c r="K892" s="123">
        <f t="shared" si="418"/>
        <v>100</v>
      </c>
    </row>
    <row r="893" spans="1:11" ht="25.5" x14ac:dyDescent="0.25">
      <c r="A893" s="151"/>
      <c r="B893" s="126"/>
      <c r="C893" s="127" t="s">
        <v>175</v>
      </c>
      <c r="D893" s="126"/>
      <c r="E893" s="128" t="s">
        <v>176</v>
      </c>
      <c r="F893" s="129">
        <f t="shared" si="438"/>
        <v>1283.3</v>
      </c>
      <c r="G893" s="129">
        <f t="shared" si="438"/>
        <v>1283.3</v>
      </c>
      <c r="H893" s="129">
        <f t="shared" si="438"/>
        <v>620</v>
      </c>
      <c r="I893" s="129">
        <f t="shared" si="438"/>
        <v>620</v>
      </c>
      <c r="J893" s="129">
        <f t="shared" si="416"/>
        <v>48.312943193329701</v>
      </c>
      <c r="K893" s="129">
        <f t="shared" si="418"/>
        <v>100</v>
      </c>
    </row>
    <row r="894" spans="1:11" x14ac:dyDescent="0.25">
      <c r="A894" s="222"/>
      <c r="B894" s="198"/>
      <c r="C894" s="199" t="s">
        <v>210</v>
      </c>
      <c r="D894" s="198"/>
      <c r="E894" s="200" t="s">
        <v>211</v>
      </c>
      <c r="F894" s="201">
        <f t="shared" si="438"/>
        <v>1283.3</v>
      </c>
      <c r="G894" s="201">
        <f t="shared" si="438"/>
        <v>1283.3</v>
      </c>
      <c r="H894" s="201">
        <f t="shared" si="438"/>
        <v>620</v>
      </c>
      <c r="I894" s="201">
        <f t="shared" si="438"/>
        <v>620</v>
      </c>
      <c r="J894" s="201">
        <f t="shared" si="416"/>
        <v>48.312943193329701</v>
      </c>
      <c r="K894" s="201">
        <f t="shared" si="418"/>
        <v>100</v>
      </c>
    </row>
    <row r="895" spans="1:11" ht="38.25" x14ac:dyDescent="0.25">
      <c r="A895" s="145"/>
      <c r="B895" s="34"/>
      <c r="C895" s="136" t="s">
        <v>212</v>
      </c>
      <c r="D895" s="34"/>
      <c r="E895" s="137" t="s">
        <v>394</v>
      </c>
      <c r="F895" s="138">
        <f t="shared" si="438"/>
        <v>1283.3</v>
      </c>
      <c r="G895" s="138">
        <f t="shared" si="438"/>
        <v>1283.3</v>
      </c>
      <c r="H895" s="138">
        <f t="shared" si="438"/>
        <v>620</v>
      </c>
      <c r="I895" s="138">
        <f t="shared" si="438"/>
        <v>620</v>
      </c>
      <c r="J895" s="138">
        <f t="shared" si="416"/>
        <v>48.312943193329701</v>
      </c>
      <c r="K895" s="138">
        <f t="shared" si="418"/>
        <v>100</v>
      </c>
    </row>
    <row r="896" spans="1:11" ht="38.25" x14ac:dyDescent="0.25">
      <c r="A896" s="116"/>
      <c r="B896" s="27"/>
      <c r="C896" s="139" t="s">
        <v>213</v>
      </c>
      <c r="D896" s="27"/>
      <c r="E896" s="28" t="s">
        <v>214</v>
      </c>
      <c r="F896" s="29">
        <f t="shared" si="438"/>
        <v>1283.3</v>
      </c>
      <c r="G896" s="29">
        <f t="shared" si="438"/>
        <v>1283.3</v>
      </c>
      <c r="H896" s="29">
        <f t="shared" si="438"/>
        <v>620</v>
      </c>
      <c r="I896" s="29">
        <f t="shared" si="438"/>
        <v>620</v>
      </c>
      <c r="J896" s="29">
        <f t="shared" si="416"/>
        <v>48.312943193329701</v>
      </c>
      <c r="K896" s="29">
        <f t="shared" si="418"/>
        <v>100</v>
      </c>
    </row>
    <row r="897" spans="1:11" ht="25.5" x14ac:dyDescent="0.25">
      <c r="A897" s="116"/>
      <c r="B897" s="27"/>
      <c r="C897" s="139"/>
      <c r="D897" s="27" t="s">
        <v>56</v>
      </c>
      <c r="E897" s="28" t="s">
        <v>57</v>
      </c>
      <c r="F897" s="29">
        <v>1283.3</v>
      </c>
      <c r="G897" s="29">
        <v>1283.3</v>
      </c>
      <c r="H897" s="29">
        <v>620</v>
      </c>
      <c r="I897" s="29">
        <v>620</v>
      </c>
      <c r="J897" s="29">
        <f t="shared" si="416"/>
        <v>48.312943193329701</v>
      </c>
      <c r="K897" s="29">
        <f t="shared" si="418"/>
        <v>100</v>
      </c>
    </row>
    <row r="898" spans="1:11" x14ac:dyDescent="0.25">
      <c r="A898" s="117">
        <v>636</v>
      </c>
      <c r="B898" s="216"/>
      <c r="C898" s="217"/>
      <c r="D898" s="117"/>
      <c r="E898" s="118" t="s">
        <v>872</v>
      </c>
      <c r="F898" s="119">
        <f t="shared" ref="F898:I900" si="439">F899</f>
        <v>2708.1000000000004</v>
      </c>
      <c r="G898" s="119">
        <f t="shared" si="439"/>
        <v>2708.1000000000004</v>
      </c>
      <c r="H898" s="119">
        <f t="shared" si="439"/>
        <v>1161.3</v>
      </c>
      <c r="I898" s="119">
        <f t="shared" si="439"/>
        <v>1161.3</v>
      </c>
      <c r="J898" s="119">
        <f t="shared" si="416"/>
        <v>42.882463719951254</v>
      </c>
      <c r="K898" s="119">
        <f t="shared" si="418"/>
        <v>100</v>
      </c>
    </row>
    <row r="899" spans="1:11" x14ac:dyDescent="0.25">
      <c r="A899" s="116"/>
      <c r="B899" s="7" t="s">
        <v>736</v>
      </c>
      <c r="C899" s="121"/>
      <c r="D899" s="120"/>
      <c r="E899" s="122" t="s">
        <v>737</v>
      </c>
      <c r="F899" s="123">
        <f t="shared" si="439"/>
        <v>2708.1000000000004</v>
      </c>
      <c r="G899" s="123">
        <f t="shared" si="439"/>
        <v>2708.1000000000004</v>
      </c>
      <c r="H899" s="123">
        <f t="shared" si="439"/>
        <v>1161.3</v>
      </c>
      <c r="I899" s="123">
        <f t="shared" si="439"/>
        <v>1161.3</v>
      </c>
      <c r="J899" s="123">
        <f t="shared" si="416"/>
        <v>42.882463719951254</v>
      </c>
      <c r="K899" s="123">
        <f t="shared" si="418"/>
        <v>100</v>
      </c>
    </row>
    <row r="900" spans="1:11" ht="38.25" x14ac:dyDescent="0.25">
      <c r="A900" s="116"/>
      <c r="B900" s="7" t="s">
        <v>873</v>
      </c>
      <c r="C900" s="121"/>
      <c r="D900" s="7"/>
      <c r="E900" s="124" t="s">
        <v>874</v>
      </c>
      <c r="F900" s="123">
        <f t="shared" si="439"/>
        <v>2708.1000000000004</v>
      </c>
      <c r="G900" s="123">
        <f t="shared" si="439"/>
        <v>2708.1000000000004</v>
      </c>
      <c r="H900" s="123">
        <f t="shared" si="439"/>
        <v>1161.3</v>
      </c>
      <c r="I900" s="123">
        <f t="shared" si="439"/>
        <v>1161.3</v>
      </c>
      <c r="J900" s="123">
        <f t="shared" si="416"/>
        <v>42.882463719951254</v>
      </c>
      <c r="K900" s="123">
        <f t="shared" si="418"/>
        <v>100</v>
      </c>
    </row>
    <row r="901" spans="1:11" x14ac:dyDescent="0.25">
      <c r="A901" s="116"/>
      <c r="B901" s="27"/>
      <c r="C901" s="121" t="s">
        <v>745</v>
      </c>
      <c r="D901" s="7"/>
      <c r="E901" s="124" t="s">
        <v>1012</v>
      </c>
      <c r="F901" s="123">
        <f>F902+F910</f>
        <v>2708.1000000000004</v>
      </c>
      <c r="G901" s="123">
        <f>G902+G910</f>
        <v>2708.1000000000004</v>
      </c>
      <c r="H901" s="123">
        <f t="shared" ref="H901:I901" si="440">H902+H910</f>
        <v>1161.3</v>
      </c>
      <c r="I901" s="123">
        <f t="shared" si="440"/>
        <v>1161.3</v>
      </c>
      <c r="J901" s="123">
        <f t="shared" si="416"/>
        <v>42.882463719951254</v>
      </c>
      <c r="K901" s="123">
        <f t="shared" si="418"/>
        <v>100</v>
      </c>
    </row>
    <row r="902" spans="1:11" ht="27" customHeight="1" x14ac:dyDescent="0.25">
      <c r="A902" s="116"/>
      <c r="B902" s="27"/>
      <c r="C902" s="139" t="s">
        <v>875</v>
      </c>
      <c r="D902" s="27"/>
      <c r="E902" s="28" t="s">
        <v>876</v>
      </c>
      <c r="F902" s="29">
        <f>F903+F905+F908</f>
        <v>2608.1000000000004</v>
      </c>
      <c r="G902" s="29">
        <f>G903+G905+G908</f>
        <v>2608.1000000000004</v>
      </c>
      <c r="H902" s="29">
        <f t="shared" ref="H902:I902" si="441">H903+H905+H908</f>
        <v>1135.8999999999999</v>
      </c>
      <c r="I902" s="29">
        <f t="shared" si="441"/>
        <v>1135.8999999999999</v>
      </c>
      <c r="J902" s="29">
        <f t="shared" si="416"/>
        <v>43.552777884283564</v>
      </c>
      <c r="K902" s="29">
        <f t="shared" si="418"/>
        <v>100</v>
      </c>
    </row>
    <row r="903" spans="1:11" x14ac:dyDescent="0.25">
      <c r="A903" s="116"/>
      <c r="B903" s="27"/>
      <c r="C903" s="139" t="s">
        <v>877</v>
      </c>
      <c r="D903" s="27"/>
      <c r="E903" s="28" t="s">
        <v>878</v>
      </c>
      <c r="F903" s="29">
        <f>F904</f>
        <v>1164</v>
      </c>
      <c r="G903" s="29">
        <f>G904</f>
        <v>1164</v>
      </c>
      <c r="H903" s="29">
        <f t="shared" ref="H903:I903" si="442">H904</f>
        <v>488.7</v>
      </c>
      <c r="I903" s="29">
        <f t="shared" si="442"/>
        <v>488.7</v>
      </c>
      <c r="J903" s="29">
        <f t="shared" ref="J903:J930" si="443">I903/G903*100</f>
        <v>41.984536082474229</v>
      </c>
      <c r="K903" s="29">
        <f t="shared" ref="K903:K930" si="444">I903/H903*100</f>
        <v>100</v>
      </c>
    </row>
    <row r="904" spans="1:11" ht="39" x14ac:dyDescent="0.25">
      <c r="A904" s="116"/>
      <c r="B904" s="27"/>
      <c r="C904" s="139"/>
      <c r="D904" s="27" t="s">
        <v>25</v>
      </c>
      <c r="E904" s="26" t="s">
        <v>406</v>
      </c>
      <c r="F904" s="29">
        <v>1164</v>
      </c>
      <c r="G904" s="29">
        <v>1164</v>
      </c>
      <c r="H904" s="29">
        <v>488.7</v>
      </c>
      <c r="I904" s="29">
        <v>488.7</v>
      </c>
      <c r="J904" s="29">
        <f t="shared" si="443"/>
        <v>41.984536082474229</v>
      </c>
      <c r="K904" s="29">
        <f t="shared" si="444"/>
        <v>100</v>
      </c>
    </row>
    <row r="905" spans="1:11" ht="25.5" x14ac:dyDescent="0.25">
      <c r="A905" s="116"/>
      <c r="B905" s="27"/>
      <c r="C905" s="139" t="s">
        <v>879</v>
      </c>
      <c r="D905" s="27"/>
      <c r="E905" s="28" t="s">
        <v>880</v>
      </c>
      <c r="F905" s="29">
        <f>F906+F907</f>
        <v>1433.1000000000001</v>
      </c>
      <c r="G905" s="29">
        <f>G906+G907</f>
        <v>1433.1000000000001</v>
      </c>
      <c r="H905" s="29">
        <f t="shared" ref="H905:I905" si="445">H906+H907</f>
        <v>647.19999999999993</v>
      </c>
      <c r="I905" s="29">
        <f t="shared" si="445"/>
        <v>647.19999999999993</v>
      </c>
      <c r="J905" s="29">
        <f t="shared" si="443"/>
        <v>45.160840136766438</v>
      </c>
      <c r="K905" s="29">
        <f t="shared" si="444"/>
        <v>100</v>
      </c>
    </row>
    <row r="906" spans="1:11" ht="39" x14ac:dyDescent="0.25">
      <c r="A906" s="116"/>
      <c r="B906" s="27"/>
      <c r="C906" s="139"/>
      <c r="D906" s="27" t="s">
        <v>25</v>
      </c>
      <c r="E906" s="26" t="s">
        <v>406</v>
      </c>
      <c r="F906" s="29">
        <v>1392.4</v>
      </c>
      <c r="G906" s="29">
        <v>1392.4</v>
      </c>
      <c r="H906" s="29">
        <v>633.79999999999995</v>
      </c>
      <c r="I906" s="29">
        <v>633.79999999999995</v>
      </c>
      <c r="J906" s="29">
        <f t="shared" si="443"/>
        <v>45.518529158287841</v>
      </c>
      <c r="K906" s="29">
        <f t="shared" si="444"/>
        <v>100</v>
      </c>
    </row>
    <row r="907" spans="1:11" ht="25.5" x14ac:dyDescent="0.25">
      <c r="A907" s="116"/>
      <c r="B907" s="27"/>
      <c r="C907" s="139"/>
      <c r="D907" s="27" t="s">
        <v>13</v>
      </c>
      <c r="E907" s="30" t="s">
        <v>14</v>
      </c>
      <c r="F907" s="29">
        <v>40.700000000000003</v>
      </c>
      <c r="G907" s="29">
        <v>40.700000000000003</v>
      </c>
      <c r="H907" s="29">
        <v>13.4</v>
      </c>
      <c r="I907" s="29">
        <v>13.4</v>
      </c>
      <c r="J907" s="29">
        <f t="shared" si="443"/>
        <v>32.923832923832926</v>
      </c>
      <c r="K907" s="29">
        <f t="shared" si="444"/>
        <v>100</v>
      </c>
    </row>
    <row r="908" spans="1:11" x14ac:dyDescent="0.25">
      <c r="A908" s="232"/>
      <c r="B908" s="27"/>
      <c r="C908" s="139" t="s">
        <v>345</v>
      </c>
      <c r="D908" s="27"/>
      <c r="E908" s="28" t="s">
        <v>346</v>
      </c>
      <c r="F908" s="29">
        <f>F909</f>
        <v>11</v>
      </c>
      <c r="G908" s="29">
        <f>G909</f>
        <v>11</v>
      </c>
      <c r="H908" s="29">
        <f t="shared" ref="H908:I908" si="446">H909</f>
        <v>0</v>
      </c>
      <c r="I908" s="29">
        <f t="shared" si="446"/>
        <v>0</v>
      </c>
      <c r="J908" s="29">
        <f t="shared" si="443"/>
        <v>0</v>
      </c>
      <c r="K908" s="29"/>
    </row>
    <row r="909" spans="1:11" ht="25.5" x14ac:dyDescent="0.25">
      <c r="A909" s="232"/>
      <c r="B909" s="27"/>
      <c r="C909" s="139"/>
      <c r="D909" s="27" t="s">
        <v>13</v>
      </c>
      <c r="E909" s="28" t="s">
        <v>14</v>
      </c>
      <c r="F909" s="29">
        <v>11</v>
      </c>
      <c r="G909" s="29">
        <v>11</v>
      </c>
      <c r="H909" s="29">
        <v>0</v>
      </c>
      <c r="I909" s="29">
        <v>0</v>
      </c>
      <c r="J909" s="29">
        <f t="shared" si="443"/>
        <v>0</v>
      </c>
      <c r="K909" s="29"/>
    </row>
    <row r="910" spans="1:11" ht="38.25" x14ac:dyDescent="0.25">
      <c r="A910" s="232"/>
      <c r="B910" s="27"/>
      <c r="C910" s="121" t="s">
        <v>347</v>
      </c>
      <c r="D910" s="7"/>
      <c r="E910" s="124" t="s">
        <v>1011</v>
      </c>
      <c r="F910" s="123">
        <f t="shared" ref="F910:I911" si="447">F911</f>
        <v>100</v>
      </c>
      <c r="G910" s="123">
        <f t="shared" si="447"/>
        <v>100</v>
      </c>
      <c r="H910" s="123">
        <f t="shared" si="447"/>
        <v>25.4</v>
      </c>
      <c r="I910" s="123">
        <f t="shared" si="447"/>
        <v>25.4</v>
      </c>
      <c r="J910" s="123">
        <f t="shared" si="443"/>
        <v>25.4</v>
      </c>
      <c r="K910" s="123">
        <f t="shared" si="444"/>
        <v>100</v>
      </c>
    </row>
    <row r="911" spans="1:11" ht="25.5" x14ac:dyDescent="0.25">
      <c r="A911" s="120"/>
      <c r="B911" s="27"/>
      <c r="C911" s="139" t="s">
        <v>361</v>
      </c>
      <c r="D911" s="27"/>
      <c r="E911" s="30" t="s">
        <v>362</v>
      </c>
      <c r="F911" s="29">
        <f t="shared" si="447"/>
        <v>100</v>
      </c>
      <c r="G911" s="29">
        <f t="shared" si="447"/>
        <v>100</v>
      </c>
      <c r="H911" s="29">
        <f t="shared" si="447"/>
        <v>25.4</v>
      </c>
      <c r="I911" s="29">
        <f t="shared" si="447"/>
        <v>25.4</v>
      </c>
      <c r="J911" s="29">
        <f t="shared" si="443"/>
        <v>25.4</v>
      </c>
      <c r="K911" s="29">
        <f t="shared" si="444"/>
        <v>100</v>
      </c>
    </row>
    <row r="912" spans="1:11" ht="25.5" x14ac:dyDescent="0.25">
      <c r="A912" s="116"/>
      <c r="B912" s="27"/>
      <c r="C912" s="139"/>
      <c r="D912" s="27" t="s">
        <v>13</v>
      </c>
      <c r="E912" s="30" t="s">
        <v>14</v>
      </c>
      <c r="F912" s="29">
        <v>100</v>
      </c>
      <c r="G912" s="29">
        <v>100</v>
      </c>
      <c r="H912" s="29">
        <v>25.4</v>
      </c>
      <c r="I912" s="29">
        <v>25.4</v>
      </c>
      <c r="J912" s="29">
        <f t="shared" si="443"/>
        <v>25.4</v>
      </c>
      <c r="K912" s="29">
        <f t="shared" si="444"/>
        <v>100</v>
      </c>
    </row>
    <row r="913" spans="1:11" ht="25.5" x14ac:dyDescent="0.25">
      <c r="A913" s="117">
        <v>651</v>
      </c>
      <c r="B913" s="216"/>
      <c r="C913" s="217"/>
      <c r="D913" s="117"/>
      <c r="E913" s="118" t="s">
        <v>881</v>
      </c>
      <c r="F913" s="119">
        <f>F914</f>
        <v>8185.5</v>
      </c>
      <c r="G913" s="119">
        <f>G914</f>
        <v>8033.1</v>
      </c>
      <c r="H913" s="119">
        <f t="shared" ref="H913:I913" si="448">H914</f>
        <v>3263.4</v>
      </c>
      <c r="I913" s="119">
        <f t="shared" si="448"/>
        <v>3262.2</v>
      </c>
      <c r="J913" s="119">
        <f t="shared" si="443"/>
        <v>40.609478283601597</v>
      </c>
      <c r="K913" s="119">
        <f t="shared" si="444"/>
        <v>99.963228534657105</v>
      </c>
    </row>
    <row r="914" spans="1:11" x14ac:dyDescent="0.25">
      <c r="A914" s="116"/>
      <c r="B914" s="7" t="s">
        <v>736</v>
      </c>
      <c r="C914" s="121"/>
      <c r="D914" s="120"/>
      <c r="E914" s="122" t="s">
        <v>737</v>
      </c>
      <c r="F914" s="123">
        <f>F915+F925</f>
        <v>8185.5</v>
      </c>
      <c r="G914" s="123">
        <f>G915+G925</f>
        <v>8033.1</v>
      </c>
      <c r="H914" s="123">
        <f t="shared" ref="H914:I914" si="449">H915+H925</f>
        <v>3263.4</v>
      </c>
      <c r="I914" s="123">
        <f t="shared" si="449"/>
        <v>3262.2</v>
      </c>
      <c r="J914" s="123">
        <f t="shared" si="443"/>
        <v>40.609478283601597</v>
      </c>
      <c r="K914" s="123">
        <f t="shared" si="444"/>
        <v>99.963228534657105</v>
      </c>
    </row>
    <row r="915" spans="1:11" ht="25.5" x14ac:dyDescent="0.25">
      <c r="A915" s="116"/>
      <c r="B915" s="7" t="s">
        <v>882</v>
      </c>
      <c r="C915" s="121"/>
      <c r="D915" s="120"/>
      <c r="E915" s="122" t="s">
        <v>883</v>
      </c>
      <c r="F915" s="123">
        <f t="shared" ref="F915:I918" si="450">F916</f>
        <v>7422.5</v>
      </c>
      <c r="G915" s="123">
        <f t="shared" si="450"/>
        <v>7422.5</v>
      </c>
      <c r="H915" s="123">
        <f t="shared" si="450"/>
        <v>3263.4</v>
      </c>
      <c r="I915" s="123">
        <f t="shared" si="450"/>
        <v>3262.2</v>
      </c>
      <c r="J915" s="123">
        <f t="shared" si="443"/>
        <v>43.950151566183898</v>
      </c>
      <c r="K915" s="123">
        <f t="shared" si="444"/>
        <v>99.963228534657105</v>
      </c>
    </row>
    <row r="916" spans="1:11" ht="25.5" x14ac:dyDescent="0.25">
      <c r="A916" s="116"/>
      <c r="B916" s="7"/>
      <c r="C916" s="121" t="s">
        <v>6</v>
      </c>
      <c r="D916" s="120"/>
      <c r="E916" s="122" t="s">
        <v>7</v>
      </c>
      <c r="F916" s="123">
        <f t="shared" si="450"/>
        <v>7422.5</v>
      </c>
      <c r="G916" s="123">
        <f t="shared" si="450"/>
        <v>7422.5</v>
      </c>
      <c r="H916" s="123">
        <f t="shared" si="450"/>
        <v>3263.4</v>
      </c>
      <c r="I916" s="123">
        <f t="shared" si="450"/>
        <v>3262.2</v>
      </c>
      <c r="J916" s="123">
        <f t="shared" si="443"/>
        <v>43.950151566183898</v>
      </c>
      <c r="K916" s="123">
        <f t="shared" si="444"/>
        <v>99.963228534657105</v>
      </c>
    </row>
    <row r="917" spans="1:11" ht="25.5" x14ac:dyDescent="0.25">
      <c r="A917" s="151"/>
      <c r="B917" s="126"/>
      <c r="C917" s="127" t="s">
        <v>8</v>
      </c>
      <c r="D917" s="126"/>
      <c r="E917" s="128" t="s">
        <v>9</v>
      </c>
      <c r="F917" s="129">
        <f t="shared" si="450"/>
        <v>7422.5</v>
      </c>
      <c r="G917" s="129">
        <f t="shared" si="450"/>
        <v>7422.5</v>
      </c>
      <c r="H917" s="129">
        <f t="shared" si="450"/>
        <v>3263.4</v>
      </c>
      <c r="I917" s="129">
        <f t="shared" si="450"/>
        <v>3262.2</v>
      </c>
      <c r="J917" s="129">
        <f t="shared" si="443"/>
        <v>43.950151566183898</v>
      </c>
      <c r="K917" s="129">
        <f t="shared" si="444"/>
        <v>99.963228534657105</v>
      </c>
    </row>
    <row r="918" spans="1:11" ht="25.5" x14ac:dyDescent="0.25">
      <c r="A918" s="130"/>
      <c r="B918" s="131"/>
      <c r="C918" s="132" t="s">
        <v>21</v>
      </c>
      <c r="D918" s="131"/>
      <c r="E918" s="133" t="s">
        <v>22</v>
      </c>
      <c r="F918" s="134">
        <f t="shared" si="450"/>
        <v>7422.5</v>
      </c>
      <c r="G918" s="134">
        <f t="shared" si="450"/>
        <v>7422.5</v>
      </c>
      <c r="H918" s="134">
        <f t="shared" si="450"/>
        <v>3263.4</v>
      </c>
      <c r="I918" s="134">
        <f t="shared" si="450"/>
        <v>3262.2</v>
      </c>
      <c r="J918" s="134">
        <f t="shared" si="443"/>
        <v>43.950151566183898</v>
      </c>
      <c r="K918" s="134">
        <f t="shared" si="444"/>
        <v>99.963228534657105</v>
      </c>
    </row>
    <row r="919" spans="1:11" ht="38.25" x14ac:dyDescent="0.25">
      <c r="A919" s="135"/>
      <c r="B919" s="34"/>
      <c r="C919" s="136" t="s">
        <v>23</v>
      </c>
      <c r="D919" s="34"/>
      <c r="E919" s="137" t="s">
        <v>418</v>
      </c>
      <c r="F919" s="138">
        <f>F920+F923</f>
        <v>7422.5</v>
      </c>
      <c r="G919" s="138">
        <f>G920+G923</f>
        <v>7422.5</v>
      </c>
      <c r="H919" s="138">
        <f t="shared" ref="H919:I919" si="451">H920+H923</f>
        <v>3263.4</v>
      </c>
      <c r="I919" s="138">
        <f t="shared" si="451"/>
        <v>3262.2</v>
      </c>
      <c r="J919" s="138">
        <f t="shared" si="443"/>
        <v>43.950151566183898</v>
      </c>
      <c r="K919" s="138">
        <f t="shared" si="444"/>
        <v>99.963228534657105</v>
      </c>
    </row>
    <row r="920" spans="1:11" ht="25.5" x14ac:dyDescent="0.25">
      <c r="A920" s="120"/>
      <c r="B920" s="27"/>
      <c r="C920" s="139" t="s">
        <v>26</v>
      </c>
      <c r="D920" s="27"/>
      <c r="E920" s="28" t="s">
        <v>899</v>
      </c>
      <c r="F920" s="29">
        <f>F921+F922</f>
        <v>7389.5</v>
      </c>
      <c r="G920" s="29">
        <f>G921+G922</f>
        <v>7389.5</v>
      </c>
      <c r="H920" s="29">
        <f t="shared" ref="H920:I920" si="452">H921+H922</f>
        <v>3246</v>
      </c>
      <c r="I920" s="29">
        <f t="shared" si="452"/>
        <v>3244.7999999999997</v>
      </c>
      <c r="J920" s="29">
        <f t="shared" si="443"/>
        <v>43.910954733067186</v>
      </c>
      <c r="K920" s="29">
        <f t="shared" si="444"/>
        <v>99.96303142329019</v>
      </c>
    </row>
    <row r="921" spans="1:11" ht="39" x14ac:dyDescent="0.25">
      <c r="A921" s="116"/>
      <c r="B921" s="27"/>
      <c r="C921" s="139"/>
      <c r="D921" s="27" t="s">
        <v>25</v>
      </c>
      <c r="E921" s="26" t="s">
        <v>406</v>
      </c>
      <c r="F921" s="29">
        <v>6932.2</v>
      </c>
      <c r="G921" s="29">
        <v>6932.2</v>
      </c>
      <c r="H921" s="29">
        <v>2924.9</v>
      </c>
      <c r="I921" s="29">
        <v>2923.7</v>
      </c>
      <c r="J921" s="29">
        <f t="shared" si="443"/>
        <v>42.175644095669483</v>
      </c>
      <c r="K921" s="29">
        <f t="shared" si="444"/>
        <v>99.958972956340375</v>
      </c>
    </row>
    <row r="922" spans="1:11" ht="25.5" x14ac:dyDescent="0.25">
      <c r="A922" s="116"/>
      <c r="B922" s="27"/>
      <c r="C922" s="139"/>
      <c r="D922" s="27" t="s">
        <v>13</v>
      </c>
      <c r="E922" s="30" t="s">
        <v>14</v>
      </c>
      <c r="F922" s="29">
        <v>457.3</v>
      </c>
      <c r="G922" s="29">
        <v>457.3</v>
      </c>
      <c r="H922" s="29">
        <v>321.10000000000002</v>
      </c>
      <c r="I922" s="29">
        <v>321.10000000000002</v>
      </c>
      <c r="J922" s="29">
        <f t="shared" si="443"/>
        <v>70.216488082221744</v>
      </c>
      <c r="K922" s="29">
        <f t="shared" si="444"/>
        <v>100</v>
      </c>
    </row>
    <row r="923" spans="1:11" ht="51" x14ac:dyDescent="0.25">
      <c r="A923" s="116"/>
      <c r="B923" s="27"/>
      <c r="C923" s="139" t="s">
        <v>29</v>
      </c>
      <c r="D923" s="27"/>
      <c r="E923" s="28" t="s">
        <v>898</v>
      </c>
      <c r="F923" s="29">
        <f>F924</f>
        <v>33</v>
      </c>
      <c r="G923" s="29">
        <f>G924</f>
        <v>33</v>
      </c>
      <c r="H923" s="29">
        <f t="shared" ref="H923:I923" si="453">H924</f>
        <v>17.399999999999999</v>
      </c>
      <c r="I923" s="29">
        <f t="shared" si="453"/>
        <v>17.399999999999999</v>
      </c>
      <c r="J923" s="29">
        <f t="shared" si="443"/>
        <v>52.72727272727272</v>
      </c>
      <c r="K923" s="29">
        <f t="shared" si="444"/>
        <v>100</v>
      </c>
    </row>
    <row r="924" spans="1:11" ht="25.5" x14ac:dyDescent="0.25">
      <c r="A924" s="142"/>
      <c r="B924" s="27"/>
      <c r="C924" s="139"/>
      <c r="D924" s="27" t="s">
        <v>13</v>
      </c>
      <c r="E924" s="30" t="s">
        <v>14</v>
      </c>
      <c r="F924" s="29">
        <v>33</v>
      </c>
      <c r="G924" s="29">
        <v>33</v>
      </c>
      <c r="H924" s="29">
        <v>17.399999999999999</v>
      </c>
      <c r="I924" s="29">
        <v>17.399999999999999</v>
      </c>
      <c r="J924" s="29">
        <f t="shared" si="443"/>
        <v>52.72727272727272</v>
      </c>
      <c r="K924" s="29">
        <f t="shared" si="444"/>
        <v>100</v>
      </c>
    </row>
    <row r="925" spans="1:11" x14ac:dyDescent="0.25">
      <c r="A925" s="142"/>
      <c r="B925" s="7" t="s">
        <v>884</v>
      </c>
      <c r="C925" s="121"/>
      <c r="D925" s="7"/>
      <c r="E925" s="124" t="s">
        <v>885</v>
      </c>
      <c r="F925" s="123">
        <f t="shared" ref="F925:I928" si="454">F926</f>
        <v>763</v>
      </c>
      <c r="G925" s="123">
        <f t="shared" si="454"/>
        <v>610.6</v>
      </c>
      <c r="H925" s="123">
        <f t="shared" si="454"/>
        <v>0</v>
      </c>
      <c r="I925" s="123">
        <f t="shared" si="454"/>
        <v>0</v>
      </c>
      <c r="J925" s="123">
        <f t="shared" si="443"/>
        <v>0</v>
      </c>
      <c r="K925" s="123"/>
    </row>
    <row r="926" spans="1:11" x14ac:dyDescent="0.25">
      <c r="A926" s="142"/>
      <c r="B926" s="7"/>
      <c r="C926" s="121" t="s">
        <v>745</v>
      </c>
      <c r="D926" s="7"/>
      <c r="E926" s="124" t="s">
        <v>1012</v>
      </c>
      <c r="F926" s="123">
        <f t="shared" si="454"/>
        <v>763</v>
      </c>
      <c r="G926" s="123">
        <f t="shared" si="454"/>
        <v>610.6</v>
      </c>
      <c r="H926" s="123">
        <f t="shared" si="454"/>
        <v>0</v>
      </c>
      <c r="I926" s="123">
        <f t="shared" si="454"/>
        <v>0</v>
      </c>
      <c r="J926" s="123">
        <f t="shared" si="443"/>
        <v>0</v>
      </c>
      <c r="K926" s="123"/>
    </row>
    <row r="927" spans="1:11" ht="38.25" x14ac:dyDescent="0.25">
      <c r="A927" s="142"/>
      <c r="B927" s="7"/>
      <c r="C927" s="121" t="s">
        <v>347</v>
      </c>
      <c r="D927" s="7"/>
      <c r="E927" s="124" t="s">
        <v>1011</v>
      </c>
      <c r="F927" s="123">
        <f t="shared" si="454"/>
        <v>763</v>
      </c>
      <c r="G927" s="123">
        <f t="shared" si="454"/>
        <v>610.6</v>
      </c>
      <c r="H927" s="123">
        <f t="shared" si="454"/>
        <v>0</v>
      </c>
      <c r="I927" s="123">
        <f t="shared" si="454"/>
        <v>0</v>
      </c>
      <c r="J927" s="123">
        <f t="shared" si="443"/>
        <v>0</v>
      </c>
      <c r="K927" s="123"/>
    </row>
    <row r="928" spans="1:11" ht="25.5" x14ac:dyDescent="0.25">
      <c r="A928" s="142"/>
      <c r="B928" s="27"/>
      <c r="C928" s="139" t="s">
        <v>358</v>
      </c>
      <c r="D928" s="27"/>
      <c r="E928" s="30" t="s">
        <v>886</v>
      </c>
      <c r="F928" s="29">
        <f t="shared" si="454"/>
        <v>763</v>
      </c>
      <c r="G928" s="29">
        <f t="shared" si="454"/>
        <v>610.6</v>
      </c>
      <c r="H928" s="29">
        <f t="shared" si="454"/>
        <v>0</v>
      </c>
      <c r="I928" s="29">
        <f t="shared" si="454"/>
        <v>0</v>
      </c>
      <c r="J928" s="29">
        <f t="shared" si="443"/>
        <v>0</v>
      </c>
      <c r="K928" s="29"/>
    </row>
    <row r="929" spans="1:11" x14ac:dyDescent="0.25">
      <c r="A929" s="142"/>
      <c r="B929" s="27"/>
      <c r="C929" s="139"/>
      <c r="D929" s="27" t="s">
        <v>27</v>
      </c>
      <c r="E929" s="30" t="s">
        <v>28</v>
      </c>
      <c r="F929" s="29">
        <v>763</v>
      </c>
      <c r="G929" s="29">
        <v>610.6</v>
      </c>
      <c r="H929" s="29">
        <v>0</v>
      </c>
      <c r="I929" s="29">
        <v>0</v>
      </c>
      <c r="J929" s="29">
        <f t="shared" si="443"/>
        <v>0</v>
      </c>
      <c r="K929" s="29"/>
    </row>
    <row r="930" spans="1:11" x14ac:dyDescent="0.25">
      <c r="A930" s="236"/>
      <c r="B930" s="237"/>
      <c r="C930" s="237"/>
      <c r="D930" s="237"/>
      <c r="E930" s="238" t="s">
        <v>368</v>
      </c>
      <c r="F930" s="239">
        <f t="shared" ref="F930:I930" si="455">F6+F898+F913+F746+F549</f>
        <v>888415.87199999997</v>
      </c>
      <c r="G930" s="239">
        <f t="shared" ref="G930" si="456">G6+G898+G913+G746+G549</f>
        <v>888415.625</v>
      </c>
      <c r="H930" s="239">
        <f t="shared" si="455"/>
        <v>382698.18299999996</v>
      </c>
      <c r="I930" s="239">
        <f t="shared" si="455"/>
        <v>382376.2</v>
      </c>
      <c r="J930" s="239">
        <f t="shared" si="443"/>
        <v>43.040238064250616</v>
      </c>
      <c r="K930" s="239">
        <f t="shared" si="444"/>
        <v>99.915865030380886</v>
      </c>
    </row>
  </sheetData>
  <autoFilter ref="A5:J930"/>
  <mergeCells count="5">
    <mergeCell ref="E3:F3"/>
    <mergeCell ref="I1:K1"/>
    <mergeCell ref="I3:K3"/>
    <mergeCell ref="A4:K4"/>
    <mergeCell ref="I2:K2"/>
  </mergeCells>
  <pageMargins left="0.98425196850393704" right="0.43307086614173229" top="0.59055118110236227" bottom="0.39370078740157483" header="0" footer="0"/>
  <pageSetup paperSize="9" scale="43" orientation="portrait" r:id="rId1"/>
  <rowBreaks count="3" manualBreakCount="3">
    <brk id="294" max="10" man="1"/>
    <brk id="402" max="10" man="1"/>
    <brk id="4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="83" zoomScaleNormal="80" zoomScaleSheetLayoutView="83" workbookViewId="0">
      <selection activeCell="A5" sqref="A5:G5"/>
    </sheetView>
  </sheetViews>
  <sheetFormatPr defaultRowHeight="15" x14ac:dyDescent="0.25"/>
  <cols>
    <col min="1" max="1" width="25" customWidth="1"/>
    <col min="2" max="2" width="39" customWidth="1"/>
    <col min="3" max="3" width="13.85546875" customWidth="1"/>
    <col min="4" max="4" width="12.140625" customWidth="1"/>
    <col min="5" max="5" width="12.42578125" customWidth="1"/>
  </cols>
  <sheetData>
    <row r="1" spans="1:7" x14ac:dyDescent="0.25">
      <c r="A1" s="1"/>
      <c r="B1" s="1"/>
      <c r="C1" s="390" t="s">
        <v>1146</v>
      </c>
      <c r="D1" s="390"/>
      <c r="E1" s="390"/>
      <c r="F1" s="390"/>
      <c r="G1" s="390"/>
    </row>
    <row r="2" spans="1:7" ht="15" customHeight="1" x14ac:dyDescent="0.25">
      <c r="A2" s="1"/>
      <c r="B2" s="35"/>
      <c r="C2" s="384" t="s">
        <v>1146</v>
      </c>
      <c r="D2" s="384"/>
      <c r="E2" s="384"/>
      <c r="F2" s="384"/>
      <c r="G2" s="384"/>
    </row>
    <row r="3" spans="1:7" x14ac:dyDescent="0.25">
      <c r="A3" s="1"/>
      <c r="B3" s="36"/>
      <c r="C3" s="391" t="s">
        <v>1146</v>
      </c>
      <c r="D3" s="391"/>
      <c r="E3" s="391"/>
      <c r="F3" s="391"/>
      <c r="G3" s="391"/>
    </row>
    <row r="4" spans="1:7" ht="15" customHeight="1" x14ac:dyDescent="0.25">
      <c r="A4" s="1"/>
      <c r="B4" s="262"/>
      <c r="C4" s="384"/>
      <c r="D4" s="384"/>
      <c r="E4" s="384"/>
    </row>
    <row r="5" spans="1:7" ht="45" customHeight="1" x14ac:dyDescent="0.25">
      <c r="A5" s="392" t="s">
        <v>1145</v>
      </c>
      <c r="B5" s="392"/>
      <c r="C5" s="392"/>
      <c r="D5" s="392"/>
      <c r="E5" s="392"/>
      <c r="F5" s="392"/>
      <c r="G5" s="392"/>
    </row>
    <row r="6" spans="1:7" ht="23.25" customHeight="1" x14ac:dyDescent="0.25">
      <c r="A6" s="1"/>
      <c r="B6" s="389" t="s">
        <v>1</v>
      </c>
      <c r="C6" s="389"/>
      <c r="D6" s="389"/>
      <c r="E6" s="389"/>
      <c r="F6" s="389"/>
      <c r="G6" s="389"/>
    </row>
    <row r="7" spans="1:7" ht="71.25" customHeight="1" x14ac:dyDescent="0.25">
      <c r="A7" s="16" t="s">
        <v>1143</v>
      </c>
      <c r="B7" s="16" t="s">
        <v>1144</v>
      </c>
      <c r="C7" s="16" t="s">
        <v>1076</v>
      </c>
      <c r="D7" s="16" t="s">
        <v>1077</v>
      </c>
      <c r="E7" s="16" t="s">
        <v>1078</v>
      </c>
      <c r="F7" s="16" t="s">
        <v>1081</v>
      </c>
      <c r="G7" s="16" t="s">
        <v>1082</v>
      </c>
    </row>
    <row r="8" spans="1:7" ht="15" hidden="1" customHeight="1" x14ac:dyDescent="0.25">
      <c r="A8" s="17"/>
      <c r="B8" s="17"/>
      <c r="C8" s="17"/>
      <c r="D8" s="17"/>
      <c r="E8" s="17"/>
      <c r="F8" s="17"/>
      <c r="G8" s="17"/>
    </row>
    <row r="9" spans="1:7" ht="45" x14ac:dyDescent="0.25">
      <c r="A9" s="18" t="s">
        <v>373</v>
      </c>
      <c r="B9" s="21" t="s">
        <v>374</v>
      </c>
      <c r="C9" s="23">
        <f>C10</f>
        <v>38353.341399999917</v>
      </c>
      <c r="D9" s="23">
        <f>D10</f>
        <v>1978.2329999999492</v>
      </c>
      <c r="E9" s="23">
        <f>E10</f>
        <v>1585.338000000047</v>
      </c>
      <c r="F9" s="23">
        <f>E9/C9*100</f>
        <v>4.1335068657148355</v>
      </c>
      <c r="G9" s="23">
        <f>E9/D9*100</f>
        <v>80.139093827677925</v>
      </c>
    </row>
    <row r="10" spans="1:7" ht="30" x14ac:dyDescent="0.25">
      <c r="A10" s="18" t="s">
        <v>2</v>
      </c>
      <c r="B10" s="21" t="s">
        <v>375</v>
      </c>
      <c r="C10" s="23">
        <f>(C14+C15)</f>
        <v>38353.341399999917</v>
      </c>
      <c r="D10" s="23">
        <f>(D14+D15)</f>
        <v>1978.2329999999492</v>
      </c>
      <c r="E10" s="23">
        <f>(E14+E15)</f>
        <v>1585.338000000047</v>
      </c>
      <c r="F10" s="23">
        <f t="shared" ref="F10:F18" si="0">E10/C10*100</f>
        <v>4.1335068657148355</v>
      </c>
      <c r="G10" s="23">
        <f t="shared" ref="G10:G18" si="1">E10/D10*100</f>
        <v>80.139093827677925</v>
      </c>
    </row>
    <row r="11" spans="1:7" ht="34.5" customHeight="1" x14ac:dyDescent="0.25">
      <c r="A11" s="17" t="s">
        <v>376</v>
      </c>
      <c r="B11" s="22" t="s">
        <v>377</v>
      </c>
      <c r="C11" s="24">
        <f t="shared" ref="C11:E12" si="2">C12</f>
        <v>-850062.53060000006</v>
      </c>
      <c r="D11" s="24">
        <f t="shared" si="2"/>
        <v>-380719.95</v>
      </c>
      <c r="E11" s="24">
        <f t="shared" si="2"/>
        <v>-380790.86199999996</v>
      </c>
      <c r="F11" s="23">
        <f t="shared" si="0"/>
        <v>44.795629532244661</v>
      </c>
      <c r="G11" s="23">
        <f t="shared" si="1"/>
        <v>100.01862576416076</v>
      </c>
    </row>
    <row r="12" spans="1:7" ht="30" x14ac:dyDescent="0.25">
      <c r="A12" s="17" t="s">
        <v>378</v>
      </c>
      <c r="B12" s="22" t="s">
        <v>379</v>
      </c>
      <c r="C12" s="24">
        <f t="shared" si="2"/>
        <v>-850062.53060000006</v>
      </c>
      <c r="D12" s="24">
        <f t="shared" si="2"/>
        <v>-380719.95</v>
      </c>
      <c r="E12" s="24">
        <f t="shared" si="2"/>
        <v>-380790.86199999996</v>
      </c>
      <c r="F12" s="23">
        <f t="shared" si="0"/>
        <v>44.795629532244661</v>
      </c>
      <c r="G12" s="23">
        <f t="shared" si="1"/>
        <v>100.01862576416076</v>
      </c>
    </row>
    <row r="13" spans="1:7" ht="30" x14ac:dyDescent="0.25">
      <c r="A13" s="17" t="s">
        <v>380</v>
      </c>
      <c r="B13" s="22" t="s">
        <v>381</v>
      </c>
      <c r="C13" s="24">
        <f>C14</f>
        <v>-850062.53060000006</v>
      </c>
      <c r="D13" s="24">
        <f>D14</f>
        <v>-380719.95</v>
      </c>
      <c r="E13" s="24">
        <f>E14</f>
        <v>-380790.86199999996</v>
      </c>
      <c r="F13" s="23">
        <f t="shared" si="0"/>
        <v>44.795629532244661</v>
      </c>
      <c r="G13" s="23">
        <f t="shared" si="1"/>
        <v>100.01862576416076</v>
      </c>
    </row>
    <row r="14" spans="1:7" ht="45" x14ac:dyDescent="0.25">
      <c r="A14" s="17" t="s">
        <v>658</v>
      </c>
      <c r="B14" s="22" t="s">
        <v>920</v>
      </c>
      <c r="C14" s="24">
        <f>доходы!C196*-1</f>
        <v>-850062.53060000006</v>
      </c>
      <c r="D14" s="24">
        <f>доходы!E196*-1</f>
        <v>-380719.95</v>
      </c>
      <c r="E14" s="24">
        <f>доходы!F196*-1</f>
        <v>-380790.86199999996</v>
      </c>
      <c r="F14" s="23">
        <f t="shared" si="0"/>
        <v>44.795629532244661</v>
      </c>
      <c r="G14" s="23">
        <f t="shared" si="1"/>
        <v>100.01862576416076</v>
      </c>
    </row>
    <row r="15" spans="1:7" ht="30" customHeight="1" x14ac:dyDescent="0.25">
      <c r="A15" s="17" t="s">
        <v>382</v>
      </c>
      <c r="B15" s="22" t="s">
        <v>383</v>
      </c>
      <c r="C15" s="24">
        <f>C16</f>
        <v>888415.87199999997</v>
      </c>
      <c r="D15" s="24">
        <f>D18</f>
        <v>382698.18299999996</v>
      </c>
      <c r="E15" s="24">
        <f>E18</f>
        <v>382376.2</v>
      </c>
      <c r="F15" s="23">
        <f t="shared" si="0"/>
        <v>43.040226098076737</v>
      </c>
      <c r="G15" s="23">
        <f t="shared" si="1"/>
        <v>99.915865030380886</v>
      </c>
    </row>
    <row r="16" spans="1:7" ht="30" x14ac:dyDescent="0.25">
      <c r="A16" s="17" t="s">
        <v>384</v>
      </c>
      <c r="B16" s="22" t="s">
        <v>385</v>
      </c>
      <c r="C16" s="24">
        <f>C17</f>
        <v>888415.87199999997</v>
      </c>
      <c r="D16" s="24">
        <f>D18</f>
        <v>382698.18299999996</v>
      </c>
      <c r="E16" s="24">
        <f>E18</f>
        <v>382376.2</v>
      </c>
      <c r="F16" s="23">
        <f t="shared" si="0"/>
        <v>43.040226098076737</v>
      </c>
      <c r="G16" s="23">
        <f t="shared" si="1"/>
        <v>99.915865030380886</v>
      </c>
    </row>
    <row r="17" spans="1:7" ht="30" x14ac:dyDescent="0.25">
      <c r="A17" s="17" t="s">
        <v>386</v>
      </c>
      <c r="B17" s="22" t="s">
        <v>387</v>
      </c>
      <c r="C17" s="24">
        <f>C18</f>
        <v>888415.87199999997</v>
      </c>
      <c r="D17" s="24">
        <f>D18</f>
        <v>382698.18299999996</v>
      </c>
      <c r="E17" s="24">
        <f>E18</f>
        <v>382376.2</v>
      </c>
      <c r="F17" s="23">
        <f t="shared" si="0"/>
        <v>43.040226098076737</v>
      </c>
      <c r="G17" s="23">
        <f t="shared" si="1"/>
        <v>99.915865030380886</v>
      </c>
    </row>
    <row r="18" spans="1:7" ht="45" x14ac:dyDescent="0.25">
      <c r="A18" s="17" t="s">
        <v>659</v>
      </c>
      <c r="B18" s="22" t="s">
        <v>919</v>
      </c>
      <c r="C18" s="24">
        <f>расходы!F930</f>
        <v>888415.87199999997</v>
      </c>
      <c r="D18" s="24">
        <f>расходы!H930</f>
        <v>382698.18299999996</v>
      </c>
      <c r="E18" s="24">
        <f>расходы!I930</f>
        <v>382376.2</v>
      </c>
      <c r="F18" s="23">
        <f t="shared" si="0"/>
        <v>43.040226098076737</v>
      </c>
      <c r="G18" s="23">
        <f t="shared" si="1"/>
        <v>99.915865030380886</v>
      </c>
    </row>
    <row r="19" spans="1:7" ht="27" customHeight="1" x14ac:dyDescent="0.25">
      <c r="A19" s="19"/>
      <c r="B19" s="20" t="s">
        <v>371</v>
      </c>
      <c r="C19" s="25">
        <f>C9</f>
        <v>38353.341399999917</v>
      </c>
      <c r="D19" s="25">
        <f>D9</f>
        <v>1978.2329999999492</v>
      </c>
      <c r="E19" s="25">
        <f>E9</f>
        <v>1585.338000000047</v>
      </c>
      <c r="F19" s="25">
        <f t="shared" ref="F19:G19" si="3">F9</f>
        <v>4.1335068657148355</v>
      </c>
      <c r="G19" s="25">
        <f t="shared" si="3"/>
        <v>80.139093827677925</v>
      </c>
    </row>
  </sheetData>
  <mergeCells count="6">
    <mergeCell ref="B6:G6"/>
    <mergeCell ref="C1:G1"/>
    <mergeCell ref="C2:G2"/>
    <mergeCell ref="C3:G3"/>
    <mergeCell ref="C4:E4"/>
    <mergeCell ref="A5:G5"/>
  </mergeCells>
  <pageMargins left="0.39370078740157483" right="0.19685039370078741" top="0.74803149606299213" bottom="0.74803149606299213" header="0" footer="0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81"/>
  <sheetViews>
    <sheetView tabSelected="1" view="pageBreakPreview" topLeftCell="A7" zoomScale="80" zoomScaleNormal="70" zoomScaleSheetLayoutView="80" workbookViewId="0">
      <selection activeCell="F7" sqref="F7:F9"/>
    </sheetView>
  </sheetViews>
  <sheetFormatPr defaultRowHeight="15" x14ac:dyDescent="0.25"/>
  <cols>
    <col min="1" max="1" width="8.7109375" customWidth="1"/>
    <col min="2" max="2" width="80.5703125" customWidth="1"/>
    <col min="3" max="3" width="19.7109375" customWidth="1"/>
    <col min="4" max="7" width="15.7109375" customWidth="1"/>
    <col min="251" max="251" width="8.7109375" customWidth="1"/>
    <col min="252" max="252" width="53.42578125" customWidth="1"/>
    <col min="253" max="253" width="15.7109375" customWidth="1"/>
    <col min="254" max="254" width="15.85546875" customWidth="1"/>
    <col min="255" max="255" width="15.5703125" customWidth="1"/>
    <col min="256" max="256" width="17" customWidth="1"/>
    <col min="257" max="257" width="17.85546875" customWidth="1"/>
    <col min="258" max="258" width="14.5703125" customWidth="1"/>
    <col min="259" max="259" width="15.140625" customWidth="1"/>
    <col min="260" max="260" width="17.140625" customWidth="1"/>
    <col min="261" max="261" width="15.7109375" customWidth="1"/>
    <col min="262" max="262" width="13.5703125" bestFit="1" customWidth="1"/>
    <col min="507" max="507" width="8.7109375" customWidth="1"/>
    <col min="508" max="508" width="53.42578125" customWidth="1"/>
    <col min="509" max="509" width="15.7109375" customWidth="1"/>
    <col min="510" max="510" width="15.85546875" customWidth="1"/>
    <col min="511" max="511" width="15.5703125" customWidth="1"/>
    <col min="512" max="512" width="17" customWidth="1"/>
    <col min="513" max="513" width="17.85546875" customWidth="1"/>
    <col min="514" max="514" width="14.5703125" customWidth="1"/>
    <col min="515" max="515" width="15.140625" customWidth="1"/>
    <col min="516" max="516" width="17.140625" customWidth="1"/>
    <col min="517" max="517" width="15.7109375" customWidth="1"/>
    <col min="518" max="518" width="13.5703125" bestFit="1" customWidth="1"/>
    <col min="763" max="763" width="8.7109375" customWidth="1"/>
    <col min="764" max="764" width="53.42578125" customWidth="1"/>
    <col min="765" max="765" width="15.7109375" customWidth="1"/>
    <col min="766" max="766" width="15.85546875" customWidth="1"/>
    <col min="767" max="767" width="15.5703125" customWidth="1"/>
    <col min="768" max="768" width="17" customWidth="1"/>
    <col min="769" max="769" width="17.85546875" customWidth="1"/>
    <col min="770" max="770" width="14.5703125" customWidth="1"/>
    <col min="771" max="771" width="15.140625" customWidth="1"/>
    <col min="772" max="772" width="17.140625" customWidth="1"/>
    <col min="773" max="773" width="15.7109375" customWidth="1"/>
    <col min="774" max="774" width="13.5703125" bestFit="1" customWidth="1"/>
    <col min="1019" max="1019" width="8.7109375" customWidth="1"/>
    <col min="1020" max="1020" width="53.42578125" customWidth="1"/>
    <col min="1021" max="1021" width="15.7109375" customWidth="1"/>
    <col min="1022" max="1022" width="15.85546875" customWidth="1"/>
    <col min="1023" max="1023" width="15.5703125" customWidth="1"/>
    <col min="1024" max="1024" width="17" customWidth="1"/>
    <col min="1025" max="1025" width="17.85546875" customWidth="1"/>
    <col min="1026" max="1026" width="14.5703125" customWidth="1"/>
    <col min="1027" max="1027" width="15.140625" customWidth="1"/>
    <col min="1028" max="1028" width="17.140625" customWidth="1"/>
    <col min="1029" max="1029" width="15.7109375" customWidth="1"/>
    <col min="1030" max="1030" width="13.5703125" bestFit="1" customWidth="1"/>
    <col min="1275" max="1275" width="8.7109375" customWidth="1"/>
    <col min="1276" max="1276" width="53.42578125" customWidth="1"/>
    <col min="1277" max="1277" width="15.7109375" customWidth="1"/>
    <col min="1278" max="1278" width="15.85546875" customWidth="1"/>
    <col min="1279" max="1279" width="15.5703125" customWidth="1"/>
    <col min="1280" max="1280" width="17" customWidth="1"/>
    <col min="1281" max="1281" width="17.85546875" customWidth="1"/>
    <col min="1282" max="1282" width="14.5703125" customWidth="1"/>
    <col min="1283" max="1283" width="15.140625" customWidth="1"/>
    <col min="1284" max="1284" width="17.140625" customWidth="1"/>
    <col min="1285" max="1285" width="15.7109375" customWidth="1"/>
    <col min="1286" max="1286" width="13.5703125" bestFit="1" customWidth="1"/>
    <col min="1531" max="1531" width="8.7109375" customWidth="1"/>
    <col min="1532" max="1532" width="53.42578125" customWidth="1"/>
    <col min="1533" max="1533" width="15.7109375" customWidth="1"/>
    <col min="1534" max="1534" width="15.85546875" customWidth="1"/>
    <col min="1535" max="1535" width="15.5703125" customWidth="1"/>
    <col min="1536" max="1536" width="17" customWidth="1"/>
    <col min="1537" max="1537" width="17.85546875" customWidth="1"/>
    <col min="1538" max="1538" width="14.5703125" customWidth="1"/>
    <col min="1539" max="1539" width="15.140625" customWidth="1"/>
    <col min="1540" max="1540" width="17.140625" customWidth="1"/>
    <col min="1541" max="1541" width="15.7109375" customWidth="1"/>
    <col min="1542" max="1542" width="13.5703125" bestFit="1" customWidth="1"/>
    <col min="1787" max="1787" width="8.7109375" customWidth="1"/>
    <col min="1788" max="1788" width="53.42578125" customWidth="1"/>
    <col min="1789" max="1789" width="15.7109375" customWidth="1"/>
    <col min="1790" max="1790" width="15.85546875" customWidth="1"/>
    <col min="1791" max="1791" width="15.5703125" customWidth="1"/>
    <col min="1792" max="1792" width="17" customWidth="1"/>
    <col min="1793" max="1793" width="17.85546875" customWidth="1"/>
    <col min="1794" max="1794" width="14.5703125" customWidth="1"/>
    <col min="1795" max="1795" width="15.140625" customWidth="1"/>
    <col min="1796" max="1796" width="17.140625" customWidth="1"/>
    <col min="1797" max="1797" width="15.7109375" customWidth="1"/>
    <col min="1798" max="1798" width="13.5703125" bestFit="1" customWidth="1"/>
    <col min="2043" max="2043" width="8.7109375" customWidth="1"/>
    <col min="2044" max="2044" width="53.42578125" customWidth="1"/>
    <col min="2045" max="2045" width="15.7109375" customWidth="1"/>
    <col min="2046" max="2046" width="15.85546875" customWidth="1"/>
    <col min="2047" max="2047" width="15.5703125" customWidth="1"/>
    <col min="2048" max="2048" width="17" customWidth="1"/>
    <col min="2049" max="2049" width="17.85546875" customWidth="1"/>
    <col min="2050" max="2050" width="14.5703125" customWidth="1"/>
    <col min="2051" max="2051" width="15.140625" customWidth="1"/>
    <col min="2052" max="2052" width="17.140625" customWidth="1"/>
    <col min="2053" max="2053" width="15.7109375" customWidth="1"/>
    <col min="2054" max="2054" width="13.5703125" bestFit="1" customWidth="1"/>
    <col min="2299" max="2299" width="8.7109375" customWidth="1"/>
    <col min="2300" max="2300" width="53.42578125" customWidth="1"/>
    <col min="2301" max="2301" width="15.7109375" customWidth="1"/>
    <col min="2302" max="2302" width="15.85546875" customWidth="1"/>
    <col min="2303" max="2303" width="15.5703125" customWidth="1"/>
    <col min="2304" max="2304" width="17" customWidth="1"/>
    <col min="2305" max="2305" width="17.85546875" customWidth="1"/>
    <col min="2306" max="2306" width="14.5703125" customWidth="1"/>
    <col min="2307" max="2307" width="15.140625" customWidth="1"/>
    <col min="2308" max="2308" width="17.140625" customWidth="1"/>
    <col min="2309" max="2309" width="15.7109375" customWidth="1"/>
    <col min="2310" max="2310" width="13.5703125" bestFit="1" customWidth="1"/>
    <col min="2555" max="2555" width="8.7109375" customWidth="1"/>
    <col min="2556" max="2556" width="53.42578125" customWidth="1"/>
    <col min="2557" max="2557" width="15.7109375" customWidth="1"/>
    <col min="2558" max="2558" width="15.85546875" customWidth="1"/>
    <col min="2559" max="2559" width="15.5703125" customWidth="1"/>
    <col min="2560" max="2560" width="17" customWidth="1"/>
    <col min="2561" max="2561" width="17.85546875" customWidth="1"/>
    <col min="2562" max="2562" width="14.5703125" customWidth="1"/>
    <col min="2563" max="2563" width="15.140625" customWidth="1"/>
    <col min="2564" max="2564" width="17.140625" customWidth="1"/>
    <col min="2565" max="2565" width="15.7109375" customWidth="1"/>
    <col min="2566" max="2566" width="13.5703125" bestFit="1" customWidth="1"/>
    <col min="2811" max="2811" width="8.7109375" customWidth="1"/>
    <col min="2812" max="2812" width="53.42578125" customWidth="1"/>
    <col min="2813" max="2813" width="15.7109375" customWidth="1"/>
    <col min="2814" max="2814" width="15.85546875" customWidth="1"/>
    <col min="2815" max="2815" width="15.5703125" customWidth="1"/>
    <col min="2816" max="2816" width="17" customWidth="1"/>
    <col min="2817" max="2817" width="17.85546875" customWidth="1"/>
    <col min="2818" max="2818" width="14.5703125" customWidth="1"/>
    <col min="2819" max="2819" width="15.140625" customWidth="1"/>
    <col min="2820" max="2820" width="17.140625" customWidth="1"/>
    <col min="2821" max="2821" width="15.7109375" customWidth="1"/>
    <col min="2822" max="2822" width="13.5703125" bestFit="1" customWidth="1"/>
    <col min="3067" max="3067" width="8.7109375" customWidth="1"/>
    <col min="3068" max="3068" width="53.42578125" customWidth="1"/>
    <col min="3069" max="3069" width="15.7109375" customWidth="1"/>
    <col min="3070" max="3070" width="15.85546875" customWidth="1"/>
    <col min="3071" max="3071" width="15.5703125" customWidth="1"/>
    <col min="3072" max="3072" width="17" customWidth="1"/>
    <col min="3073" max="3073" width="17.85546875" customWidth="1"/>
    <col min="3074" max="3074" width="14.5703125" customWidth="1"/>
    <col min="3075" max="3075" width="15.140625" customWidth="1"/>
    <col min="3076" max="3076" width="17.140625" customWidth="1"/>
    <col min="3077" max="3077" width="15.7109375" customWidth="1"/>
    <col min="3078" max="3078" width="13.5703125" bestFit="1" customWidth="1"/>
    <col min="3323" max="3323" width="8.7109375" customWidth="1"/>
    <col min="3324" max="3324" width="53.42578125" customWidth="1"/>
    <col min="3325" max="3325" width="15.7109375" customWidth="1"/>
    <col min="3326" max="3326" width="15.85546875" customWidth="1"/>
    <col min="3327" max="3327" width="15.5703125" customWidth="1"/>
    <col min="3328" max="3328" width="17" customWidth="1"/>
    <col min="3329" max="3329" width="17.85546875" customWidth="1"/>
    <col min="3330" max="3330" width="14.5703125" customWidth="1"/>
    <col min="3331" max="3331" width="15.140625" customWidth="1"/>
    <col min="3332" max="3332" width="17.140625" customWidth="1"/>
    <col min="3333" max="3333" width="15.7109375" customWidth="1"/>
    <col min="3334" max="3334" width="13.5703125" bestFit="1" customWidth="1"/>
    <col min="3579" max="3579" width="8.7109375" customWidth="1"/>
    <col min="3580" max="3580" width="53.42578125" customWidth="1"/>
    <col min="3581" max="3581" width="15.7109375" customWidth="1"/>
    <col min="3582" max="3582" width="15.85546875" customWidth="1"/>
    <col min="3583" max="3583" width="15.5703125" customWidth="1"/>
    <col min="3584" max="3584" width="17" customWidth="1"/>
    <col min="3585" max="3585" width="17.85546875" customWidth="1"/>
    <col min="3586" max="3586" width="14.5703125" customWidth="1"/>
    <col min="3587" max="3587" width="15.140625" customWidth="1"/>
    <col min="3588" max="3588" width="17.140625" customWidth="1"/>
    <col min="3589" max="3589" width="15.7109375" customWidth="1"/>
    <col min="3590" max="3590" width="13.5703125" bestFit="1" customWidth="1"/>
    <col min="3835" max="3835" width="8.7109375" customWidth="1"/>
    <col min="3836" max="3836" width="53.42578125" customWidth="1"/>
    <col min="3837" max="3837" width="15.7109375" customWidth="1"/>
    <col min="3838" max="3838" width="15.85546875" customWidth="1"/>
    <col min="3839" max="3839" width="15.5703125" customWidth="1"/>
    <col min="3840" max="3840" width="17" customWidth="1"/>
    <col min="3841" max="3841" width="17.85546875" customWidth="1"/>
    <col min="3842" max="3842" width="14.5703125" customWidth="1"/>
    <col min="3843" max="3843" width="15.140625" customWidth="1"/>
    <col min="3844" max="3844" width="17.140625" customWidth="1"/>
    <col min="3845" max="3845" width="15.7109375" customWidth="1"/>
    <col min="3846" max="3846" width="13.5703125" bestFit="1" customWidth="1"/>
    <col min="4091" max="4091" width="8.7109375" customWidth="1"/>
    <col min="4092" max="4092" width="53.42578125" customWidth="1"/>
    <col min="4093" max="4093" width="15.7109375" customWidth="1"/>
    <col min="4094" max="4094" width="15.85546875" customWidth="1"/>
    <col min="4095" max="4095" width="15.5703125" customWidth="1"/>
    <col min="4096" max="4096" width="17" customWidth="1"/>
    <col min="4097" max="4097" width="17.85546875" customWidth="1"/>
    <col min="4098" max="4098" width="14.5703125" customWidth="1"/>
    <col min="4099" max="4099" width="15.140625" customWidth="1"/>
    <col min="4100" max="4100" width="17.140625" customWidth="1"/>
    <col min="4101" max="4101" width="15.7109375" customWidth="1"/>
    <col min="4102" max="4102" width="13.5703125" bestFit="1" customWidth="1"/>
    <col min="4347" max="4347" width="8.7109375" customWidth="1"/>
    <col min="4348" max="4348" width="53.42578125" customWidth="1"/>
    <col min="4349" max="4349" width="15.7109375" customWidth="1"/>
    <col min="4350" max="4350" width="15.85546875" customWidth="1"/>
    <col min="4351" max="4351" width="15.5703125" customWidth="1"/>
    <col min="4352" max="4352" width="17" customWidth="1"/>
    <col min="4353" max="4353" width="17.85546875" customWidth="1"/>
    <col min="4354" max="4354" width="14.5703125" customWidth="1"/>
    <col min="4355" max="4355" width="15.140625" customWidth="1"/>
    <col min="4356" max="4356" width="17.140625" customWidth="1"/>
    <col min="4357" max="4357" width="15.7109375" customWidth="1"/>
    <col min="4358" max="4358" width="13.5703125" bestFit="1" customWidth="1"/>
    <col min="4603" max="4603" width="8.7109375" customWidth="1"/>
    <col min="4604" max="4604" width="53.42578125" customWidth="1"/>
    <col min="4605" max="4605" width="15.7109375" customWidth="1"/>
    <col min="4606" max="4606" width="15.85546875" customWidth="1"/>
    <col min="4607" max="4607" width="15.5703125" customWidth="1"/>
    <col min="4608" max="4608" width="17" customWidth="1"/>
    <col min="4609" max="4609" width="17.85546875" customWidth="1"/>
    <col min="4610" max="4610" width="14.5703125" customWidth="1"/>
    <col min="4611" max="4611" width="15.140625" customWidth="1"/>
    <col min="4612" max="4612" width="17.140625" customWidth="1"/>
    <col min="4613" max="4613" width="15.7109375" customWidth="1"/>
    <col min="4614" max="4614" width="13.5703125" bestFit="1" customWidth="1"/>
    <col min="4859" max="4859" width="8.7109375" customWidth="1"/>
    <col min="4860" max="4860" width="53.42578125" customWidth="1"/>
    <col min="4861" max="4861" width="15.7109375" customWidth="1"/>
    <col min="4862" max="4862" width="15.85546875" customWidth="1"/>
    <col min="4863" max="4863" width="15.5703125" customWidth="1"/>
    <col min="4864" max="4864" width="17" customWidth="1"/>
    <col min="4865" max="4865" width="17.85546875" customWidth="1"/>
    <col min="4866" max="4866" width="14.5703125" customWidth="1"/>
    <col min="4867" max="4867" width="15.140625" customWidth="1"/>
    <col min="4868" max="4868" width="17.140625" customWidth="1"/>
    <col min="4869" max="4869" width="15.7109375" customWidth="1"/>
    <col min="4870" max="4870" width="13.5703125" bestFit="1" customWidth="1"/>
    <col min="5115" max="5115" width="8.7109375" customWidth="1"/>
    <col min="5116" max="5116" width="53.42578125" customWidth="1"/>
    <col min="5117" max="5117" width="15.7109375" customWidth="1"/>
    <col min="5118" max="5118" width="15.85546875" customWidth="1"/>
    <col min="5119" max="5119" width="15.5703125" customWidth="1"/>
    <col min="5120" max="5120" width="17" customWidth="1"/>
    <col min="5121" max="5121" width="17.85546875" customWidth="1"/>
    <col min="5122" max="5122" width="14.5703125" customWidth="1"/>
    <col min="5123" max="5123" width="15.140625" customWidth="1"/>
    <col min="5124" max="5124" width="17.140625" customWidth="1"/>
    <col min="5125" max="5125" width="15.7109375" customWidth="1"/>
    <col min="5126" max="5126" width="13.5703125" bestFit="1" customWidth="1"/>
    <col min="5371" max="5371" width="8.7109375" customWidth="1"/>
    <col min="5372" max="5372" width="53.42578125" customWidth="1"/>
    <col min="5373" max="5373" width="15.7109375" customWidth="1"/>
    <col min="5374" max="5374" width="15.85546875" customWidth="1"/>
    <col min="5375" max="5375" width="15.5703125" customWidth="1"/>
    <col min="5376" max="5376" width="17" customWidth="1"/>
    <col min="5377" max="5377" width="17.85546875" customWidth="1"/>
    <col min="5378" max="5378" width="14.5703125" customWidth="1"/>
    <col min="5379" max="5379" width="15.140625" customWidth="1"/>
    <col min="5380" max="5380" width="17.140625" customWidth="1"/>
    <col min="5381" max="5381" width="15.7109375" customWidth="1"/>
    <col min="5382" max="5382" width="13.5703125" bestFit="1" customWidth="1"/>
    <col min="5627" max="5627" width="8.7109375" customWidth="1"/>
    <col min="5628" max="5628" width="53.42578125" customWidth="1"/>
    <col min="5629" max="5629" width="15.7109375" customWidth="1"/>
    <col min="5630" max="5630" width="15.85546875" customWidth="1"/>
    <col min="5631" max="5631" width="15.5703125" customWidth="1"/>
    <col min="5632" max="5632" width="17" customWidth="1"/>
    <col min="5633" max="5633" width="17.85546875" customWidth="1"/>
    <col min="5634" max="5634" width="14.5703125" customWidth="1"/>
    <col min="5635" max="5635" width="15.140625" customWidth="1"/>
    <col min="5636" max="5636" width="17.140625" customWidth="1"/>
    <col min="5637" max="5637" width="15.7109375" customWidth="1"/>
    <col min="5638" max="5638" width="13.5703125" bestFit="1" customWidth="1"/>
    <col min="5883" max="5883" width="8.7109375" customWidth="1"/>
    <col min="5884" max="5884" width="53.42578125" customWidth="1"/>
    <col min="5885" max="5885" width="15.7109375" customWidth="1"/>
    <col min="5886" max="5886" width="15.85546875" customWidth="1"/>
    <col min="5887" max="5887" width="15.5703125" customWidth="1"/>
    <col min="5888" max="5888" width="17" customWidth="1"/>
    <col min="5889" max="5889" width="17.85546875" customWidth="1"/>
    <col min="5890" max="5890" width="14.5703125" customWidth="1"/>
    <col min="5891" max="5891" width="15.140625" customWidth="1"/>
    <col min="5892" max="5892" width="17.140625" customWidth="1"/>
    <col min="5893" max="5893" width="15.7109375" customWidth="1"/>
    <col min="5894" max="5894" width="13.5703125" bestFit="1" customWidth="1"/>
    <col min="6139" max="6139" width="8.7109375" customWidth="1"/>
    <col min="6140" max="6140" width="53.42578125" customWidth="1"/>
    <col min="6141" max="6141" width="15.7109375" customWidth="1"/>
    <col min="6142" max="6142" width="15.85546875" customWidth="1"/>
    <col min="6143" max="6143" width="15.5703125" customWidth="1"/>
    <col min="6144" max="6144" width="17" customWidth="1"/>
    <col min="6145" max="6145" width="17.85546875" customWidth="1"/>
    <col min="6146" max="6146" width="14.5703125" customWidth="1"/>
    <col min="6147" max="6147" width="15.140625" customWidth="1"/>
    <col min="6148" max="6148" width="17.140625" customWidth="1"/>
    <col min="6149" max="6149" width="15.7109375" customWidth="1"/>
    <col min="6150" max="6150" width="13.5703125" bestFit="1" customWidth="1"/>
    <col min="6395" max="6395" width="8.7109375" customWidth="1"/>
    <col min="6396" max="6396" width="53.42578125" customWidth="1"/>
    <col min="6397" max="6397" width="15.7109375" customWidth="1"/>
    <col min="6398" max="6398" width="15.85546875" customWidth="1"/>
    <col min="6399" max="6399" width="15.5703125" customWidth="1"/>
    <col min="6400" max="6400" width="17" customWidth="1"/>
    <col min="6401" max="6401" width="17.85546875" customWidth="1"/>
    <col min="6402" max="6402" width="14.5703125" customWidth="1"/>
    <col min="6403" max="6403" width="15.140625" customWidth="1"/>
    <col min="6404" max="6404" width="17.140625" customWidth="1"/>
    <col min="6405" max="6405" width="15.7109375" customWidth="1"/>
    <col min="6406" max="6406" width="13.5703125" bestFit="1" customWidth="1"/>
    <col min="6651" max="6651" width="8.7109375" customWidth="1"/>
    <col min="6652" max="6652" width="53.42578125" customWidth="1"/>
    <col min="6653" max="6653" width="15.7109375" customWidth="1"/>
    <col min="6654" max="6654" width="15.85546875" customWidth="1"/>
    <col min="6655" max="6655" width="15.5703125" customWidth="1"/>
    <col min="6656" max="6656" width="17" customWidth="1"/>
    <col min="6657" max="6657" width="17.85546875" customWidth="1"/>
    <col min="6658" max="6658" width="14.5703125" customWidth="1"/>
    <col min="6659" max="6659" width="15.140625" customWidth="1"/>
    <col min="6660" max="6660" width="17.140625" customWidth="1"/>
    <col min="6661" max="6661" width="15.7109375" customWidth="1"/>
    <col min="6662" max="6662" width="13.5703125" bestFit="1" customWidth="1"/>
    <col min="6907" max="6907" width="8.7109375" customWidth="1"/>
    <col min="6908" max="6908" width="53.42578125" customWidth="1"/>
    <col min="6909" max="6909" width="15.7109375" customWidth="1"/>
    <col min="6910" max="6910" width="15.85546875" customWidth="1"/>
    <col min="6911" max="6911" width="15.5703125" customWidth="1"/>
    <col min="6912" max="6912" width="17" customWidth="1"/>
    <col min="6913" max="6913" width="17.85546875" customWidth="1"/>
    <col min="6914" max="6914" width="14.5703125" customWidth="1"/>
    <col min="6915" max="6915" width="15.140625" customWidth="1"/>
    <col min="6916" max="6916" width="17.140625" customWidth="1"/>
    <col min="6917" max="6917" width="15.7109375" customWidth="1"/>
    <col min="6918" max="6918" width="13.5703125" bestFit="1" customWidth="1"/>
    <col min="7163" max="7163" width="8.7109375" customWidth="1"/>
    <col min="7164" max="7164" width="53.42578125" customWidth="1"/>
    <col min="7165" max="7165" width="15.7109375" customWidth="1"/>
    <col min="7166" max="7166" width="15.85546875" customWidth="1"/>
    <col min="7167" max="7167" width="15.5703125" customWidth="1"/>
    <col min="7168" max="7168" width="17" customWidth="1"/>
    <col min="7169" max="7169" width="17.85546875" customWidth="1"/>
    <col min="7170" max="7170" width="14.5703125" customWidth="1"/>
    <col min="7171" max="7171" width="15.140625" customWidth="1"/>
    <col min="7172" max="7172" width="17.140625" customWidth="1"/>
    <col min="7173" max="7173" width="15.7109375" customWidth="1"/>
    <col min="7174" max="7174" width="13.5703125" bestFit="1" customWidth="1"/>
    <col min="7419" max="7419" width="8.7109375" customWidth="1"/>
    <col min="7420" max="7420" width="53.42578125" customWidth="1"/>
    <col min="7421" max="7421" width="15.7109375" customWidth="1"/>
    <col min="7422" max="7422" width="15.85546875" customWidth="1"/>
    <col min="7423" max="7423" width="15.5703125" customWidth="1"/>
    <col min="7424" max="7424" width="17" customWidth="1"/>
    <col min="7425" max="7425" width="17.85546875" customWidth="1"/>
    <col min="7426" max="7426" width="14.5703125" customWidth="1"/>
    <col min="7427" max="7427" width="15.140625" customWidth="1"/>
    <col min="7428" max="7428" width="17.140625" customWidth="1"/>
    <col min="7429" max="7429" width="15.7109375" customWidth="1"/>
    <col min="7430" max="7430" width="13.5703125" bestFit="1" customWidth="1"/>
    <col min="7675" max="7675" width="8.7109375" customWidth="1"/>
    <col min="7676" max="7676" width="53.42578125" customWidth="1"/>
    <col min="7677" max="7677" width="15.7109375" customWidth="1"/>
    <col min="7678" max="7678" width="15.85546875" customWidth="1"/>
    <col min="7679" max="7679" width="15.5703125" customWidth="1"/>
    <col min="7680" max="7680" width="17" customWidth="1"/>
    <col min="7681" max="7681" width="17.85546875" customWidth="1"/>
    <col min="7682" max="7682" width="14.5703125" customWidth="1"/>
    <col min="7683" max="7683" width="15.140625" customWidth="1"/>
    <col min="7684" max="7684" width="17.140625" customWidth="1"/>
    <col min="7685" max="7685" width="15.7109375" customWidth="1"/>
    <col min="7686" max="7686" width="13.5703125" bestFit="1" customWidth="1"/>
    <col min="7931" max="7931" width="8.7109375" customWidth="1"/>
    <col min="7932" max="7932" width="53.42578125" customWidth="1"/>
    <col min="7933" max="7933" width="15.7109375" customWidth="1"/>
    <col min="7934" max="7934" width="15.85546875" customWidth="1"/>
    <col min="7935" max="7935" width="15.5703125" customWidth="1"/>
    <col min="7936" max="7936" width="17" customWidth="1"/>
    <col min="7937" max="7937" width="17.85546875" customWidth="1"/>
    <col min="7938" max="7938" width="14.5703125" customWidth="1"/>
    <col min="7939" max="7939" width="15.140625" customWidth="1"/>
    <col min="7940" max="7940" width="17.140625" customWidth="1"/>
    <col min="7941" max="7941" width="15.7109375" customWidth="1"/>
    <col min="7942" max="7942" width="13.5703125" bestFit="1" customWidth="1"/>
    <col min="8187" max="8187" width="8.7109375" customWidth="1"/>
    <col min="8188" max="8188" width="53.42578125" customWidth="1"/>
    <col min="8189" max="8189" width="15.7109375" customWidth="1"/>
    <col min="8190" max="8190" width="15.85546875" customWidth="1"/>
    <col min="8191" max="8191" width="15.5703125" customWidth="1"/>
    <col min="8192" max="8192" width="17" customWidth="1"/>
    <col min="8193" max="8193" width="17.85546875" customWidth="1"/>
    <col min="8194" max="8194" width="14.5703125" customWidth="1"/>
    <col min="8195" max="8195" width="15.140625" customWidth="1"/>
    <col min="8196" max="8196" width="17.140625" customWidth="1"/>
    <col min="8197" max="8197" width="15.7109375" customWidth="1"/>
    <col min="8198" max="8198" width="13.5703125" bestFit="1" customWidth="1"/>
    <col min="8443" max="8443" width="8.7109375" customWidth="1"/>
    <col min="8444" max="8444" width="53.42578125" customWidth="1"/>
    <col min="8445" max="8445" width="15.7109375" customWidth="1"/>
    <col min="8446" max="8446" width="15.85546875" customWidth="1"/>
    <col min="8447" max="8447" width="15.5703125" customWidth="1"/>
    <col min="8448" max="8448" width="17" customWidth="1"/>
    <col min="8449" max="8449" width="17.85546875" customWidth="1"/>
    <col min="8450" max="8450" width="14.5703125" customWidth="1"/>
    <col min="8451" max="8451" width="15.140625" customWidth="1"/>
    <col min="8452" max="8452" width="17.140625" customWidth="1"/>
    <col min="8453" max="8453" width="15.7109375" customWidth="1"/>
    <col min="8454" max="8454" width="13.5703125" bestFit="1" customWidth="1"/>
    <col min="8699" max="8699" width="8.7109375" customWidth="1"/>
    <col min="8700" max="8700" width="53.42578125" customWidth="1"/>
    <col min="8701" max="8701" width="15.7109375" customWidth="1"/>
    <col min="8702" max="8702" width="15.85546875" customWidth="1"/>
    <col min="8703" max="8703" width="15.5703125" customWidth="1"/>
    <col min="8704" max="8704" width="17" customWidth="1"/>
    <col min="8705" max="8705" width="17.85546875" customWidth="1"/>
    <col min="8706" max="8706" width="14.5703125" customWidth="1"/>
    <col min="8707" max="8707" width="15.140625" customWidth="1"/>
    <col min="8708" max="8708" width="17.140625" customWidth="1"/>
    <col min="8709" max="8709" width="15.7109375" customWidth="1"/>
    <col min="8710" max="8710" width="13.5703125" bestFit="1" customWidth="1"/>
    <col min="8955" max="8955" width="8.7109375" customWidth="1"/>
    <col min="8956" max="8956" width="53.42578125" customWidth="1"/>
    <col min="8957" max="8957" width="15.7109375" customWidth="1"/>
    <col min="8958" max="8958" width="15.85546875" customWidth="1"/>
    <col min="8959" max="8959" width="15.5703125" customWidth="1"/>
    <col min="8960" max="8960" width="17" customWidth="1"/>
    <col min="8961" max="8961" width="17.85546875" customWidth="1"/>
    <col min="8962" max="8962" width="14.5703125" customWidth="1"/>
    <col min="8963" max="8963" width="15.140625" customWidth="1"/>
    <col min="8964" max="8964" width="17.140625" customWidth="1"/>
    <col min="8965" max="8965" width="15.7109375" customWidth="1"/>
    <col min="8966" max="8966" width="13.5703125" bestFit="1" customWidth="1"/>
    <col min="9211" max="9211" width="8.7109375" customWidth="1"/>
    <col min="9212" max="9212" width="53.42578125" customWidth="1"/>
    <col min="9213" max="9213" width="15.7109375" customWidth="1"/>
    <col min="9214" max="9214" width="15.85546875" customWidth="1"/>
    <col min="9215" max="9215" width="15.5703125" customWidth="1"/>
    <col min="9216" max="9216" width="17" customWidth="1"/>
    <col min="9217" max="9217" width="17.85546875" customWidth="1"/>
    <col min="9218" max="9218" width="14.5703125" customWidth="1"/>
    <col min="9219" max="9219" width="15.140625" customWidth="1"/>
    <col min="9220" max="9220" width="17.140625" customWidth="1"/>
    <col min="9221" max="9221" width="15.7109375" customWidth="1"/>
    <col min="9222" max="9222" width="13.5703125" bestFit="1" customWidth="1"/>
    <col min="9467" max="9467" width="8.7109375" customWidth="1"/>
    <col min="9468" max="9468" width="53.42578125" customWidth="1"/>
    <col min="9469" max="9469" width="15.7109375" customWidth="1"/>
    <col min="9470" max="9470" width="15.85546875" customWidth="1"/>
    <col min="9471" max="9471" width="15.5703125" customWidth="1"/>
    <col min="9472" max="9472" width="17" customWidth="1"/>
    <col min="9473" max="9473" width="17.85546875" customWidth="1"/>
    <col min="9474" max="9474" width="14.5703125" customWidth="1"/>
    <col min="9475" max="9475" width="15.140625" customWidth="1"/>
    <col min="9476" max="9476" width="17.140625" customWidth="1"/>
    <col min="9477" max="9477" width="15.7109375" customWidth="1"/>
    <col min="9478" max="9478" width="13.5703125" bestFit="1" customWidth="1"/>
    <col min="9723" max="9723" width="8.7109375" customWidth="1"/>
    <col min="9724" max="9724" width="53.42578125" customWidth="1"/>
    <col min="9725" max="9725" width="15.7109375" customWidth="1"/>
    <col min="9726" max="9726" width="15.85546875" customWidth="1"/>
    <col min="9727" max="9727" width="15.5703125" customWidth="1"/>
    <col min="9728" max="9728" width="17" customWidth="1"/>
    <col min="9729" max="9729" width="17.85546875" customWidth="1"/>
    <col min="9730" max="9730" width="14.5703125" customWidth="1"/>
    <col min="9731" max="9731" width="15.140625" customWidth="1"/>
    <col min="9732" max="9732" width="17.140625" customWidth="1"/>
    <col min="9733" max="9733" width="15.7109375" customWidth="1"/>
    <col min="9734" max="9734" width="13.5703125" bestFit="1" customWidth="1"/>
    <col min="9979" max="9979" width="8.7109375" customWidth="1"/>
    <col min="9980" max="9980" width="53.42578125" customWidth="1"/>
    <col min="9981" max="9981" width="15.7109375" customWidth="1"/>
    <col min="9982" max="9982" width="15.85546875" customWidth="1"/>
    <col min="9983" max="9983" width="15.5703125" customWidth="1"/>
    <col min="9984" max="9984" width="17" customWidth="1"/>
    <col min="9985" max="9985" width="17.85546875" customWidth="1"/>
    <col min="9986" max="9986" width="14.5703125" customWidth="1"/>
    <col min="9987" max="9987" width="15.140625" customWidth="1"/>
    <col min="9988" max="9988" width="17.140625" customWidth="1"/>
    <col min="9989" max="9989" width="15.7109375" customWidth="1"/>
    <col min="9990" max="9990" width="13.5703125" bestFit="1" customWidth="1"/>
    <col min="10235" max="10235" width="8.7109375" customWidth="1"/>
    <col min="10236" max="10236" width="53.42578125" customWidth="1"/>
    <col min="10237" max="10237" width="15.7109375" customWidth="1"/>
    <col min="10238" max="10238" width="15.85546875" customWidth="1"/>
    <col min="10239" max="10239" width="15.5703125" customWidth="1"/>
    <col min="10240" max="10240" width="17" customWidth="1"/>
    <col min="10241" max="10241" width="17.85546875" customWidth="1"/>
    <col min="10242" max="10242" width="14.5703125" customWidth="1"/>
    <col min="10243" max="10243" width="15.140625" customWidth="1"/>
    <col min="10244" max="10244" width="17.140625" customWidth="1"/>
    <col min="10245" max="10245" width="15.7109375" customWidth="1"/>
    <col min="10246" max="10246" width="13.5703125" bestFit="1" customWidth="1"/>
    <col min="10491" max="10491" width="8.7109375" customWidth="1"/>
    <col min="10492" max="10492" width="53.42578125" customWidth="1"/>
    <col min="10493" max="10493" width="15.7109375" customWidth="1"/>
    <col min="10494" max="10494" width="15.85546875" customWidth="1"/>
    <col min="10495" max="10495" width="15.5703125" customWidth="1"/>
    <col min="10496" max="10496" width="17" customWidth="1"/>
    <col min="10497" max="10497" width="17.85546875" customWidth="1"/>
    <col min="10498" max="10498" width="14.5703125" customWidth="1"/>
    <col min="10499" max="10499" width="15.140625" customWidth="1"/>
    <col min="10500" max="10500" width="17.140625" customWidth="1"/>
    <col min="10501" max="10501" width="15.7109375" customWidth="1"/>
    <col min="10502" max="10502" width="13.5703125" bestFit="1" customWidth="1"/>
    <col min="10747" max="10747" width="8.7109375" customWidth="1"/>
    <col min="10748" max="10748" width="53.42578125" customWidth="1"/>
    <col min="10749" max="10749" width="15.7109375" customWidth="1"/>
    <col min="10750" max="10750" width="15.85546875" customWidth="1"/>
    <col min="10751" max="10751" width="15.5703125" customWidth="1"/>
    <col min="10752" max="10752" width="17" customWidth="1"/>
    <col min="10753" max="10753" width="17.85546875" customWidth="1"/>
    <col min="10754" max="10754" width="14.5703125" customWidth="1"/>
    <col min="10755" max="10755" width="15.140625" customWidth="1"/>
    <col min="10756" max="10756" width="17.140625" customWidth="1"/>
    <col min="10757" max="10757" width="15.7109375" customWidth="1"/>
    <col min="10758" max="10758" width="13.5703125" bestFit="1" customWidth="1"/>
    <col min="11003" max="11003" width="8.7109375" customWidth="1"/>
    <col min="11004" max="11004" width="53.42578125" customWidth="1"/>
    <col min="11005" max="11005" width="15.7109375" customWidth="1"/>
    <col min="11006" max="11006" width="15.85546875" customWidth="1"/>
    <col min="11007" max="11007" width="15.5703125" customWidth="1"/>
    <col min="11008" max="11008" width="17" customWidth="1"/>
    <col min="11009" max="11009" width="17.85546875" customWidth="1"/>
    <col min="11010" max="11010" width="14.5703125" customWidth="1"/>
    <col min="11011" max="11011" width="15.140625" customWidth="1"/>
    <col min="11012" max="11012" width="17.140625" customWidth="1"/>
    <col min="11013" max="11013" width="15.7109375" customWidth="1"/>
    <col min="11014" max="11014" width="13.5703125" bestFit="1" customWidth="1"/>
    <col min="11259" max="11259" width="8.7109375" customWidth="1"/>
    <col min="11260" max="11260" width="53.42578125" customWidth="1"/>
    <col min="11261" max="11261" width="15.7109375" customWidth="1"/>
    <col min="11262" max="11262" width="15.85546875" customWidth="1"/>
    <col min="11263" max="11263" width="15.5703125" customWidth="1"/>
    <col min="11264" max="11264" width="17" customWidth="1"/>
    <col min="11265" max="11265" width="17.85546875" customWidth="1"/>
    <col min="11266" max="11266" width="14.5703125" customWidth="1"/>
    <col min="11267" max="11267" width="15.140625" customWidth="1"/>
    <col min="11268" max="11268" width="17.140625" customWidth="1"/>
    <col min="11269" max="11269" width="15.7109375" customWidth="1"/>
    <col min="11270" max="11270" width="13.5703125" bestFit="1" customWidth="1"/>
    <col min="11515" max="11515" width="8.7109375" customWidth="1"/>
    <col min="11516" max="11516" width="53.42578125" customWidth="1"/>
    <col min="11517" max="11517" width="15.7109375" customWidth="1"/>
    <col min="11518" max="11518" width="15.85546875" customWidth="1"/>
    <col min="11519" max="11519" width="15.5703125" customWidth="1"/>
    <col min="11520" max="11520" width="17" customWidth="1"/>
    <col min="11521" max="11521" width="17.85546875" customWidth="1"/>
    <col min="11522" max="11522" width="14.5703125" customWidth="1"/>
    <col min="11523" max="11523" width="15.140625" customWidth="1"/>
    <col min="11524" max="11524" width="17.140625" customWidth="1"/>
    <col min="11525" max="11525" width="15.7109375" customWidth="1"/>
    <col min="11526" max="11526" width="13.5703125" bestFit="1" customWidth="1"/>
    <col min="11771" max="11771" width="8.7109375" customWidth="1"/>
    <col min="11772" max="11772" width="53.42578125" customWidth="1"/>
    <col min="11773" max="11773" width="15.7109375" customWidth="1"/>
    <col min="11774" max="11774" width="15.85546875" customWidth="1"/>
    <col min="11775" max="11775" width="15.5703125" customWidth="1"/>
    <col min="11776" max="11776" width="17" customWidth="1"/>
    <col min="11777" max="11777" width="17.85546875" customWidth="1"/>
    <col min="11778" max="11778" width="14.5703125" customWidth="1"/>
    <col min="11779" max="11779" width="15.140625" customWidth="1"/>
    <col min="11780" max="11780" width="17.140625" customWidth="1"/>
    <col min="11781" max="11781" width="15.7109375" customWidth="1"/>
    <col min="11782" max="11782" width="13.5703125" bestFit="1" customWidth="1"/>
    <col min="12027" max="12027" width="8.7109375" customWidth="1"/>
    <col min="12028" max="12028" width="53.42578125" customWidth="1"/>
    <col min="12029" max="12029" width="15.7109375" customWidth="1"/>
    <col min="12030" max="12030" width="15.85546875" customWidth="1"/>
    <col min="12031" max="12031" width="15.5703125" customWidth="1"/>
    <col min="12032" max="12032" width="17" customWidth="1"/>
    <col min="12033" max="12033" width="17.85546875" customWidth="1"/>
    <col min="12034" max="12034" width="14.5703125" customWidth="1"/>
    <col min="12035" max="12035" width="15.140625" customWidth="1"/>
    <col min="12036" max="12036" width="17.140625" customWidth="1"/>
    <col min="12037" max="12037" width="15.7109375" customWidth="1"/>
    <col min="12038" max="12038" width="13.5703125" bestFit="1" customWidth="1"/>
    <col min="12283" max="12283" width="8.7109375" customWidth="1"/>
    <col min="12284" max="12284" width="53.42578125" customWidth="1"/>
    <col min="12285" max="12285" width="15.7109375" customWidth="1"/>
    <col min="12286" max="12286" width="15.85546875" customWidth="1"/>
    <col min="12287" max="12287" width="15.5703125" customWidth="1"/>
    <col min="12288" max="12288" width="17" customWidth="1"/>
    <col min="12289" max="12289" width="17.85546875" customWidth="1"/>
    <col min="12290" max="12290" width="14.5703125" customWidth="1"/>
    <col min="12291" max="12291" width="15.140625" customWidth="1"/>
    <col min="12292" max="12292" width="17.140625" customWidth="1"/>
    <col min="12293" max="12293" width="15.7109375" customWidth="1"/>
    <col min="12294" max="12294" width="13.5703125" bestFit="1" customWidth="1"/>
    <col min="12539" max="12539" width="8.7109375" customWidth="1"/>
    <col min="12540" max="12540" width="53.42578125" customWidth="1"/>
    <col min="12541" max="12541" width="15.7109375" customWidth="1"/>
    <col min="12542" max="12542" width="15.85546875" customWidth="1"/>
    <col min="12543" max="12543" width="15.5703125" customWidth="1"/>
    <col min="12544" max="12544" width="17" customWidth="1"/>
    <col min="12545" max="12545" width="17.85546875" customWidth="1"/>
    <col min="12546" max="12546" width="14.5703125" customWidth="1"/>
    <col min="12547" max="12547" width="15.140625" customWidth="1"/>
    <col min="12548" max="12548" width="17.140625" customWidth="1"/>
    <col min="12549" max="12549" width="15.7109375" customWidth="1"/>
    <col min="12550" max="12550" width="13.5703125" bestFit="1" customWidth="1"/>
    <col min="12795" max="12795" width="8.7109375" customWidth="1"/>
    <col min="12796" max="12796" width="53.42578125" customWidth="1"/>
    <col min="12797" max="12797" width="15.7109375" customWidth="1"/>
    <col min="12798" max="12798" width="15.85546875" customWidth="1"/>
    <col min="12799" max="12799" width="15.5703125" customWidth="1"/>
    <col min="12800" max="12800" width="17" customWidth="1"/>
    <col min="12801" max="12801" width="17.85546875" customWidth="1"/>
    <col min="12802" max="12802" width="14.5703125" customWidth="1"/>
    <col min="12803" max="12803" width="15.140625" customWidth="1"/>
    <col min="12804" max="12804" width="17.140625" customWidth="1"/>
    <col min="12805" max="12805" width="15.7109375" customWidth="1"/>
    <col min="12806" max="12806" width="13.5703125" bestFit="1" customWidth="1"/>
    <col min="13051" max="13051" width="8.7109375" customWidth="1"/>
    <col min="13052" max="13052" width="53.42578125" customWidth="1"/>
    <col min="13053" max="13053" width="15.7109375" customWidth="1"/>
    <col min="13054" max="13054" width="15.85546875" customWidth="1"/>
    <col min="13055" max="13055" width="15.5703125" customWidth="1"/>
    <col min="13056" max="13056" width="17" customWidth="1"/>
    <col min="13057" max="13057" width="17.85546875" customWidth="1"/>
    <col min="13058" max="13058" width="14.5703125" customWidth="1"/>
    <col min="13059" max="13059" width="15.140625" customWidth="1"/>
    <col min="13060" max="13060" width="17.140625" customWidth="1"/>
    <col min="13061" max="13061" width="15.7109375" customWidth="1"/>
    <col min="13062" max="13062" width="13.5703125" bestFit="1" customWidth="1"/>
    <col min="13307" max="13307" width="8.7109375" customWidth="1"/>
    <col min="13308" max="13308" width="53.42578125" customWidth="1"/>
    <col min="13309" max="13309" width="15.7109375" customWidth="1"/>
    <col min="13310" max="13310" width="15.85546875" customWidth="1"/>
    <col min="13311" max="13311" width="15.5703125" customWidth="1"/>
    <col min="13312" max="13312" width="17" customWidth="1"/>
    <col min="13313" max="13313" width="17.85546875" customWidth="1"/>
    <col min="13314" max="13314" width="14.5703125" customWidth="1"/>
    <col min="13315" max="13315" width="15.140625" customWidth="1"/>
    <col min="13316" max="13316" width="17.140625" customWidth="1"/>
    <col min="13317" max="13317" width="15.7109375" customWidth="1"/>
    <col min="13318" max="13318" width="13.5703125" bestFit="1" customWidth="1"/>
    <col min="13563" max="13563" width="8.7109375" customWidth="1"/>
    <col min="13564" max="13564" width="53.42578125" customWidth="1"/>
    <col min="13565" max="13565" width="15.7109375" customWidth="1"/>
    <col min="13566" max="13566" width="15.85546875" customWidth="1"/>
    <col min="13567" max="13567" width="15.5703125" customWidth="1"/>
    <col min="13568" max="13568" width="17" customWidth="1"/>
    <col min="13569" max="13569" width="17.85546875" customWidth="1"/>
    <col min="13570" max="13570" width="14.5703125" customWidth="1"/>
    <col min="13571" max="13571" width="15.140625" customWidth="1"/>
    <col min="13572" max="13572" width="17.140625" customWidth="1"/>
    <col min="13573" max="13573" width="15.7109375" customWidth="1"/>
    <col min="13574" max="13574" width="13.5703125" bestFit="1" customWidth="1"/>
    <col min="13819" max="13819" width="8.7109375" customWidth="1"/>
    <col min="13820" max="13820" width="53.42578125" customWidth="1"/>
    <col min="13821" max="13821" width="15.7109375" customWidth="1"/>
    <col min="13822" max="13822" width="15.85546875" customWidth="1"/>
    <col min="13823" max="13823" width="15.5703125" customWidth="1"/>
    <col min="13824" max="13824" width="17" customWidth="1"/>
    <col min="13825" max="13825" width="17.85546875" customWidth="1"/>
    <col min="13826" max="13826" width="14.5703125" customWidth="1"/>
    <col min="13827" max="13827" width="15.140625" customWidth="1"/>
    <col min="13828" max="13828" width="17.140625" customWidth="1"/>
    <col min="13829" max="13829" width="15.7109375" customWidth="1"/>
    <col min="13830" max="13830" width="13.5703125" bestFit="1" customWidth="1"/>
    <col min="14075" max="14075" width="8.7109375" customWidth="1"/>
    <col min="14076" max="14076" width="53.42578125" customWidth="1"/>
    <col min="14077" max="14077" width="15.7109375" customWidth="1"/>
    <col min="14078" max="14078" width="15.85546875" customWidth="1"/>
    <col min="14079" max="14079" width="15.5703125" customWidth="1"/>
    <col min="14080" max="14080" width="17" customWidth="1"/>
    <col min="14081" max="14081" width="17.85546875" customWidth="1"/>
    <col min="14082" max="14082" width="14.5703125" customWidth="1"/>
    <col min="14083" max="14083" width="15.140625" customWidth="1"/>
    <col min="14084" max="14084" width="17.140625" customWidth="1"/>
    <col min="14085" max="14085" width="15.7109375" customWidth="1"/>
    <col min="14086" max="14086" width="13.5703125" bestFit="1" customWidth="1"/>
    <col min="14331" max="14331" width="8.7109375" customWidth="1"/>
    <col min="14332" max="14332" width="53.42578125" customWidth="1"/>
    <col min="14333" max="14333" width="15.7109375" customWidth="1"/>
    <col min="14334" max="14334" width="15.85546875" customWidth="1"/>
    <col min="14335" max="14335" width="15.5703125" customWidth="1"/>
    <col min="14336" max="14336" width="17" customWidth="1"/>
    <col min="14337" max="14337" width="17.85546875" customWidth="1"/>
    <col min="14338" max="14338" width="14.5703125" customWidth="1"/>
    <col min="14339" max="14339" width="15.140625" customWidth="1"/>
    <col min="14340" max="14340" width="17.140625" customWidth="1"/>
    <col min="14341" max="14341" width="15.7109375" customWidth="1"/>
    <col min="14342" max="14342" width="13.5703125" bestFit="1" customWidth="1"/>
    <col min="14587" max="14587" width="8.7109375" customWidth="1"/>
    <col min="14588" max="14588" width="53.42578125" customWidth="1"/>
    <col min="14589" max="14589" width="15.7109375" customWidth="1"/>
    <col min="14590" max="14590" width="15.85546875" customWidth="1"/>
    <col min="14591" max="14591" width="15.5703125" customWidth="1"/>
    <col min="14592" max="14592" width="17" customWidth="1"/>
    <col min="14593" max="14593" width="17.85546875" customWidth="1"/>
    <col min="14594" max="14594" width="14.5703125" customWidth="1"/>
    <col min="14595" max="14595" width="15.140625" customWidth="1"/>
    <col min="14596" max="14596" width="17.140625" customWidth="1"/>
    <col min="14597" max="14597" width="15.7109375" customWidth="1"/>
    <col min="14598" max="14598" width="13.5703125" bestFit="1" customWidth="1"/>
    <col min="14843" max="14843" width="8.7109375" customWidth="1"/>
    <col min="14844" max="14844" width="53.42578125" customWidth="1"/>
    <col min="14845" max="14845" width="15.7109375" customWidth="1"/>
    <col min="14846" max="14846" width="15.85546875" customWidth="1"/>
    <col min="14847" max="14847" width="15.5703125" customWidth="1"/>
    <col min="14848" max="14848" width="17" customWidth="1"/>
    <col min="14849" max="14849" width="17.85546875" customWidth="1"/>
    <col min="14850" max="14850" width="14.5703125" customWidth="1"/>
    <col min="14851" max="14851" width="15.140625" customWidth="1"/>
    <col min="14852" max="14852" width="17.140625" customWidth="1"/>
    <col min="14853" max="14853" width="15.7109375" customWidth="1"/>
    <col min="14854" max="14854" width="13.5703125" bestFit="1" customWidth="1"/>
    <col min="15099" max="15099" width="8.7109375" customWidth="1"/>
    <col min="15100" max="15100" width="53.42578125" customWidth="1"/>
    <col min="15101" max="15101" width="15.7109375" customWidth="1"/>
    <col min="15102" max="15102" width="15.85546875" customWidth="1"/>
    <col min="15103" max="15103" width="15.5703125" customWidth="1"/>
    <col min="15104" max="15104" width="17" customWidth="1"/>
    <col min="15105" max="15105" width="17.85546875" customWidth="1"/>
    <col min="15106" max="15106" width="14.5703125" customWidth="1"/>
    <col min="15107" max="15107" width="15.140625" customWidth="1"/>
    <col min="15108" max="15108" width="17.140625" customWidth="1"/>
    <col min="15109" max="15109" width="15.7109375" customWidth="1"/>
    <col min="15110" max="15110" width="13.5703125" bestFit="1" customWidth="1"/>
    <col min="15355" max="15355" width="8.7109375" customWidth="1"/>
    <col min="15356" max="15356" width="53.42578125" customWidth="1"/>
    <col min="15357" max="15357" width="15.7109375" customWidth="1"/>
    <col min="15358" max="15358" width="15.85546875" customWidth="1"/>
    <col min="15359" max="15359" width="15.5703125" customWidth="1"/>
    <col min="15360" max="15360" width="17" customWidth="1"/>
    <col min="15361" max="15361" width="17.85546875" customWidth="1"/>
    <col min="15362" max="15362" width="14.5703125" customWidth="1"/>
    <col min="15363" max="15363" width="15.140625" customWidth="1"/>
    <col min="15364" max="15364" width="17.140625" customWidth="1"/>
    <col min="15365" max="15365" width="15.7109375" customWidth="1"/>
    <col min="15366" max="15366" width="13.5703125" bestFit="1" customWidth="1"/>
    <col min="15611" max="15611" width="8.7109375" customWidth="1"/>
    <col min="15612" max="15612" width="53.42578125" customWidth="1"/>
    <col min="15613" max="15613" width="15.7109375" customWidth="1"/>
    <col min="15614" max="15614" width="15.85546875" customWidth="1"/>
    <col min="15615" max="15615" width="15.5703125" customWidth="1"/>
    <col min="15616" max="15616" width="17" customWidth="1"/>
    <col min="15617" max="15617" width="17.85546875" customWidth="1"/>
    <col min="15618" max="15618" width="14.5703125" customWidth="1"/>
    <col min="15619" max="15619" width="15.140625" customWidth="1"/>
    <col min="15620" max="15620" width="17.140625" customWidth="1"/>
    <col min="15621" max="15621" width="15.7109375" customWidth="1"/>
    <col min="15622" max="15622" width="13.5703125" bestFit="1" customWidth="1"/>
    <col min="15867" max="15867" width="8.7109375" customWidth="1"/>
    <col min="15868" max="15868" width="53.42578125" customWidth="1"/>
    <col min="15869" max="15869" width="15.7109375" customWidth="1"/>
    <col min="15870" max="15870" width="15.85546875" customWidth="1"/>
    <col min="15871" max="15871" width="15.5703125" customWidth="1"/>
    <col min="15872" max="15872" width="17" customWidth="1"/>
    <col min="15873" max="15873" width="17.85546875" customWidth="1"/>
    <col min="15874" max="15874" width="14.5703125" customWidth="1"/>
    <col min="15875" max="15875" width="15.140625" customWidth="1"/>
    <col min="15876" max="15876" width="17.140625" customWidth="1"/>
    <col min="15877" max="15877" width="15.7109375" customWidth="1"/>
    <col min="15878" max="15878" width="13.5703125" bestFit="1" customWidth="1"/>
    <col min="16123" max="16123" width="8.7109375" customWidth="1"/>
    <col min="16124" max="16124" width="53.42578125" customWidth="1"/>
    <col min="16125" max="16125" width="15.7109375" customWidth="1"/>
    <col min="16126" max="16126" width="15.85546875" customWidth="1"/>
    <col min="16127" max="16127" width="15.5703125" customWidth="1"/>
    <col min="16128" max="16128" width="17" customWidth="1"/>
    <col min="16129" max="16129" width="17.85546875" customWidth="1"/>
    <col min="16130" max="16130" width="14.5703125" customWidth="1"/>
    <col min="16131" max="16131" width="15.140625" customWidth="1"/>
    <col min="16132" max="16132" width="17.140625" customWidth="1"/>
    <col min="16133" max="16133" width="15.7109375" customWidth="1"/>
    <col min="16134" max="16134" width="13.5703125" bestFit="1" customWidth="1"/>
  </cols>
  <sheetData>
    <row r="1" spans="1:7" ht="15.75" x14ac:dyDescent="0.25">
      <c r="E1" s="310"/>
      <c r="F1" s="310"/>
      <c r="G1" s="310" t="s">
        <v>1146</v>
      </c>
    </row>
    <row r="2" spans="1:7" ht="15.75" x14ac:dyDescent="0.25">
      <c r="E2" s="411" t="s">
        <v>1146</v>
      </c>
      <c r="F2" s="411"/>
      <c r="G2" s="411"/>
    </row>
    <row r="3" spans="1:7" x14ac:dyDescent="0.25">
      <c r="F3" s="391" t="s">
        <v>1146</v>
      </c>
      <c r="G3" s="391"/>
    </row>
    <row r="4" spans="1:7" x14ac:dyDescent="0.25">
      <c r="F4" s="311"/>
      <c r="G4" s="311"/>
    </row>
    <row r="5" spans="1:7" ht="34.5" customHeight="1" x14ac:dyDescent="0.25">
      <c r="A5" s="412" t="s">
        <v>1094</v>
      </c>
      <c r="B5" s="412"/>
      <c r="C5" s="412"/>
      <c r="D5" s="412"/>
      <c r="E5" s="412"/>
      <c r="F5" s="412"/>
      <c r="G5" s="412"/>
    </row>
    <row r="6" spans="1:7" ht="16.5" x14ac:dyDescent="0.25">
      <c r="A6" s="307"/>
      <c r="B6" s="307"/>
      <c r="C6" s="307"/>
      <c r="D6" s="307"/>
      <c r="E6" s="307"/>
      <c r="F6" s="307"/>
      <c r="G6" s="372" t="s">
        <v>1</v>
      </c>
    </row>
    <row r="7" spans="1:7" ht="15.75" customHeight="1" x14ac:dyDescent="0.25">
      <c r="A7" s="413" t="s">
        <v>1055</v>
      </c>
      <c r="B7" s="413" t="s">
        <v>1056</v>
      </c>
      <c r="C7" s="414" t="s">
        <v>1083</v>
      </c>
      <c r="D7" s="413" t="s">
        <v>1084</v>
      </c>
      <c r="E7" s="417" t="s">
        <v>1085</v>
      </c>
      <c r="F7" s="417" t="s">
        <v>1086</v>
      </c>
      <c r="G7" s="417" t="s">
        <v>1087</v>
      </c>
    </row>
    <row r="8" spans="1:7" ht="15" customHeight="1" x14ac:dyDescent="0.25">
      <c r="A8" s="413"/>
      <c r="B8" s="413"/>
      <c r="C8" s="415"/>
      <c r="D8" s="413"/>
      <c r="E8" s="418"/>
      <c r="F8" s="418"/>
      <c r="G8" s="418"/>
    </row>
    <row r="9" spans="1:7" ht="15" customHeight="1" x14ac:dyDescent="0.25">
      <c r="A9" s="413"/>
      <c r="B9" s="413"/>
      <c r="C9" s="416"/>
      <c r="D9" s="413"/>
      <c r="E9" s="419"/>
      <c r="F9" s="419"/>
      <c r="G9" s="419"/>
    </row>
    <row r="10" spans="1:7" s="299" customFormat="1" ht="15.75" x14ac:dyDescent="0.25">
      <c r="A10" s="393">
        <v>1</v>
      </c>
      <c r="B10" s="393" t="s">
        <v>278</v>
      </c>
      <c r="C10" s="297" t="s">
        <v>371</v>
      </c>
      <c r="D10" s="298">
        <f>D11+D12</f>
        <v>500</v>
      </c>
      <c r="E10" s="298">
        <f>E11+E12</f>
        <v>72.010999999999996</v>
      </c>
      <c r="F10" s="312">
        <f>E10/D10*100</f>
        <v>14.402199999999999</v>
      </c>
      <c r="G10" s="312">
        <f>D10-E10</f>
        <v>427.98900000000003</v>
      </c>
    </row>
    <row r="11" spans="1:7" s="299" customFormat="1" ht="15.75" x14ac:dyDescent="0.25">
      <c r="A11" s="394"/>
      <c r="B11" s="394"/>
      <c r="C11" s="297" t="s">
        <v>1088</v>
      </c>
      <c r="D11" s="298">
        <v>0</v>
      </c>
      <c r="E11" s="298">
        <v>0</v>
      </c>
      <c r="F11" s="298"/>
      <c r="G11" s="298">
        <f t="shared" ref="G11:G77" si="0">D11-E11</f>
        <v>0</v>
      </c>
    </row>
    <row r="12" spans="1:7" s="299" customFormat="1" ht="15.75" x14ac:dyDescent="0.25">
      <c r="A12" s="395"/>
      <c r="B12" s="395"/>
      <c r="C12" s="297" t="s">
        <v>1089</v>
      </c>
      <c r="D12" s="298">
        <v>500</v>
      </c>
      <c r="E12" s="298">
        <v>72.010999999999996</v>
      </c>
      <c r="F12" s="298">
        <f t="shared" ref="F12:F76" si="1">E12/D12*100</f>
        <v>14.402199999999999</v>
      </c>
      <c r="G12" s="298">
        <f t="shared" si="0"/>
        <v>427.98900000000003</v>
      </c>
    </row>
    <row r="13" spans="1:7" s="299" customFormat="1" ht="15.75" x14ac:dyDescent="0.25">
      <c r="A13" s="393">
        <v>2</v>
      </c>
      <c r="B13" s="393" t="s">
        <v>282</v>
      </c>
      <c r="C13" s="297" t="s">
        <v>371</v>
      </c>
      <c r="D13" s="298">
        <f>D14+D15</f>
        <v>55750.333339999997</v>
      </c>
      <c r="E13" s="298">
        <f>E14+E15</f>
        <v>889.22</v>
      </c>
      <c r="F13" s="298">
        <f t="shared" si="1"/>
        <v>1.5950039160788274</v>
      </c>
      <c r="G13" s="298">
        <f t="shared" si="0"/>
        <v>54861.113339999996</v>
      </c>
    </row>
    <row r="14" spans="1:7" s="299" customFormat="1" ht="15.75" x14ac:dyDescent="0.25">
      <c r="A14" s="394"/>
      <c r="B14" s="394"/>
      <c r="C14" s="297" t="s">
        <v>1088</v>
      </c>
      <c r="D14" s="298">
        <f>D20+D23+D26+D29+D32+D35+D38+D41+D44+D47+D50+D53</f>
        <v>49770.299939999997</v>
      </c>
      <c r="E14" s="298">
        <f>E20+E23+E26+E29+E32+E35+E38+E41+E44+E47+E50+E53</f>
        <v>0</v>
      </c>
      <c r="F14" s="298">
        <f t="shared" si="1"/>
        <v>0</v>
      </c>
      <c r="G14" s="298">
        <f t="shared" si="0"/>
        <v>49770.299939999997</v>
      </c>
    </row>
    <row r="15" spans="1:7" s="299" customFormat="1" ht="15.75" x14ac:dyDescent="0.25">
      <c r="A15" s="395"/>
      <c r="B15" s="395"/>
      <c r="C15" s="297" t="s">
        <v>1089</v>
      </c>
      <c r="D15" s="298">
        <f>D21+D24+D27+D30+D33+D36+D39+D42+D45+D48+D51+D54+D18</f>
        <v>5980.0334000000012</v>
      </c>
      <c r="E15" s="298">
        <f>E21+E24+E27+E30+E33+E36+E39+E42+E45+E48+E51+E54+E18</f>
        <v>889.22</v>
      </c>
      <c r="F15" s="298">
        <f t="shared" si="1"/>
        <v>14.869816613398845</v>
      </c>
      <c r="G15" s="298">
        <f t="shared" si="0"/>
        <v>5090.8134000000009</v>
      </c>
    </row>
    <row r="16" spans="1:7" ht="15.75" x14ac:dyDescent="0.25">
      <c r="A16" s="399"/>
      <c r="B16" s="408" t="s">
        <v>979</v>
      </c>
      <c r="C16" s="313" t="s">
        <v>371</v>
      </c>
      <c r="D16" s="301">
        <f>D17+D18</f>
        <v>450</v>
      </c>
      <c r="E16" s="301">
        <f>E17+E18</f>
        <v>0</v>
      </c>
      <c r="F16" s="301">
        <f t="shared" ref="F16:F18" si="2">E16/D16*100</f>
        <v>0</v>
      </c>
      <c r="G16" s="301">
        <f t="shared" ref="G16:G18" si="3">D16-E16</f>
        <v>450</v>
      </c>
    </row>
    <row r="17" spans="1:7" ht="15.75" x14ac:dyDescent="0.25">
      <c r="A17" s="400"/>
      <c r="B17" s="409"/>
      <c r="C17" s="313" t="s">
        <v>1088</v>
      </c>
      <c r="D17" s="301">
        <v>0</v>
      </c>
      <c r="E17" s="301">
        <v>0</v>
      </c>
      <c r="F17" s="301"/>
      <c r="G17" s="301">
        <f t="shared" si="3"/>
        <v>0</v>
      </c>
    </row>
    <row r="18" spans="1:7" ht="15.75" x14ac:dyDescent="0.25">
      <c r="A18" s="401"/>
      <c r="B18" s="410"/>
      <c r="C18" s="313" t="s">
        <v>1089</v>
      </c>
      <c r="D18" s="301">
        <v>450</v>
      </c>
      <c r="E18" s="301">
        <v>0</v>
      </c>
      <c r="F18" s="301">
        <f t="shared" si="2"/>
        <v>0</v>
      </c>
      <c r="G18" s="301">
        <f t="shared" si="3"/>
        <v>450</v>
      </c>
    </row>
    <row r="19" spans="1:7" ht="15.75" x14ac:dyDescent="0.25">
      <c r="A19" s="399"/>
      <c r="B19" s="408" t="s">
        <v>1057</v>
      </c>
      <c r="C19" s="313" t="s">
        <v>371</v>
      </c>
      <c r="D19" s="301">
        <f>D20+D21</f>
        <v>15133.05999</v>
      </c>
      <c r="E19" s="301">
        <f>E20+E21</f>
        <v>889.22</v>
      </c>
      <c r="F19" s="301">
        <f t="shared" si="1"/>
        <v>5.8760092181462369</v>
      </c>
      <c r="G19" s="301">
        <f t="shared" si="0"/>
        <v>14243.83999</v>
      </c>
    </row>
    <row r="20" spans="1:7" ht="15.75" x14ac:dyDescent="0.25">
      <c r="A20" s="400"/>
      <c r="B20" s="409"/>
      <c r="C20" s="313" t="s">
        <v>1088</v>
      </c>
      <c r="D20" s="301">
        <v>13619.753989999999</v>
      </c>
      <c r="E20" s="301">
        <v>0</v>
      </c>
      <c r="F20" s="301">
        <f t="shared" si="1"/>
        <v>0</v>
      </c>
      <c r="G20" s="301">
        <f t="shared" si="0"/>
        <v>13619.753989999999</v>
      </c>
    </row>
    <row r="21" spans="1:7" ht="15.75" x14ac:dyDescent="0.25">
      <c r="A21" s="401"/>
      <c r="B21" s="410"/>
      <c r="C21" s="313" t="s">
        <v>1089</v>
      </c>
      <c r="D21" s="301">
        <v>1513.306</v>
      </c>
      <c r="E21" s="301">
        <v>889.22</v>
      </c>
      <c r="F21" s="301">
        <f t="shared" si="1"/>
        <v>58.760092142633411</v>
      </c>
      <c r="G21" s="301">
        <f t="shared" si="0"/>
        <v>624.08600000000001</v>
      </c>
    </row>
    <row r="22" spans="1:7" ht="15.75" x14ac:dyDescent="0.25">
      <c r="A22" s="399"/>
      <c r="B22" s="408" t="s">
        <v>1058</v>
      </c>
      <c r="C22" s="313" t="s">
        <v>371</v>
      </c>
      <c r="D22" s="301">
        <f>D23+D24</f>
        <v>7495.6250300000002</v>
      </c>
      <c r="E22" s="301">
        <f>E23+E24</f>
        <v>0</v>
      </c>
      <c r="F22" s="301">
        <f t="shared" si="1"/>
        <v>0</v>
      </c>
      <c r="G22" s="301">
        <f t="shared" si="0"/>
        <v>7495.6250300000002</v>
      </c>
    </row>
    <row r="23" spans="1:7" ht="15.75" x14ac:dyDescent="0.25">
      <c r="A23" s="400"/>
      <c r="B23" s="409"/>
      <c r="C23" s="313" t="s">
        <v>1088</v>
      </c>
      <c r="D23" s="301">
        <v>6746.0625200000004</v>
      </c>
      <c r="E23" s="301">
        <v>0</v>
      </c>
      <c r="F23" s="301">
        <f t="shared" si="1"/>
        <v>0</v>
      </c>
      <c r="G23" s="301">
        <f t="shared" si="0"/>
        <v>6746.0625200000004</v>
      </c>
    </row>
    <row r="24" spans="1:7" ht="15.75" x14ac:dyDescent="0.25">
      <c r="A24" s="401"/>
      <c r="B24" s="410"/>
      <c r="C24" s="313" t="s">
        <v>1089</v>
      </c>
      <c r="D24" s="301">
        <v>749.56250999999997</v>
      </c>
      <c r="E24" s="301">
        <v>0</v>
      </c>
      <c r="F24" s="301">
        <f t="shared" si="1"/>
        <v>0</v>
      </c>
      <c r="G24" s="301">
        <f t="shared" si="0"/>
        <v>749.56250999999997</v>
      </c>
    </row>
    <row r="25" spans="1:7" ht="15.75" x14ac:dyDescent="0.25">
      <c r="A25" s="399"/>
      <c r="B25" s="408" t="s">
        <v>1059</v>
      </c>
      <c r="C25" s="313" t="s">
        <v>371</v>
      </c>
      <c r="D25" s="301">
        <f>D26+D27</f>
        <v>6516.2107399999995</v>
      </c>
      <c r="E25" s="301">
        <f>E26+E27</f>
        <v>0</v>
      </c>
      <c r="F25" s="301">
        <f t="shared" si="1"/>
        <v>0</v>
      </c>
      <c r="G25" s="301">
        <f t="shared" si="0"/>
        <v>6516.2107399999995</v>
      </c>
    </row>
    <row r="26" spans="1:7" ht="15.75" x14ac:dyDescent="0.25">
      <c r="A26" s="400"/>
      <c r="B26" s="409"/>
      <c r="C26" s="313" t="s">
        <v>1088</v>
      </c>
      <c r="D26" s="301">
        <v>5864.5896599999996</v>
      </c>
      <c r="E26" s="301">
        <v>0</v>
      </c>
      <c r="F26" s="301">
        <f t="shared" si="1"/>
        <v>0</v>
      </c>
      <c r="G26" s="301">
        <f t="shared" si="0"/>
        <v>5864.5896599999996</v>
      </c>
    </row>
    <row r="27" spans="1:7" ht="15.75" x14ac:dyDescent="0.25">
      <c r="A27" s="401"/>
      <c r="B27" s="410"/>
      <c r="C27" s="313" t="s">
        <v>1089</v>
      </c>
      <c r="D27" s="301">
        <v>651.62108000000001</v>
      </c>
      <c r="E27" s="301">
        <v>0</v>
      </c>
      <c r="F27" s="301">
        <f t="shared" si="1"/>
        <v>0</v>
      </c>
      <c r="G27" s="301">
        <f t="shared" si="0"/>
        <v>651.62108000000001</v>
      </c>
    </row>
    <row r="28" spans="1:7" ht="49.5" customHeight="1" x14ac:dyDescent="0.25">
      <c r="A28" s="399"/>
      <c r="B28" s="399" t="s">
        <v>1060</v>
      </c>
      <c r="C28" s="313" t="s">
        <v>371</v>
      </c>
      <c r="D28" s="301">
        <f>D29+D30</f>
        <v>8440.710500000001</v>
      </c>
      <c r="E28" s="301">
        <f>E29+E30</f>
        <v>0</v>
      </c>
      <c r="F28" s="301">
        <f t="shared" si="1"/>
        <v>0</v>
      </c>
      <c r="G28" s="301">
        <f t="shared" si="0"/>
        <v>8440.710500000001</v>
      </c>
    </row>
    <row r="29" spans="1:7" ht="49.5" customHeight="1" x14ac:dyDescent="0.25">
      <c r="A29" s="400"/>
      <c r="B29" s="400"/>
      <c r="C29" s="313" t="s">
        <v>1088</v>
      </c>
      <c r="D29" s="301">
        <v>7596.6394300000002</v>
      </c>
      <c r="E29" s="301">
        <v>0</v>
      </c>
      <c r="F29" s="301">
        <f t="shared" si="1"/>
        <v>0</v>
      </c>
      <c r="G29" s="301">
        <f t="shared" si="0"/>
        <v>7596.6394300000002</v>
      </c>
    </row>
    <row r="30" spans="1:7" ht="49.5" customHeight="1" x14ac:dyDescent="0.25">
      <c r="A30" s="401"/>
      <c r="B30" s="401"/>
      <c r="C30" s="313" t="s">
        <v>1089</v>
      </c>
      <c r="D30" s="301">
        <v>844.07106999999996</v>
      </c>
      <c r="E30" s="301">
        <v>0</v>
      </c>
      <c r="F30" s="301">
        <f t="shared" si="1"/>
        <v>0</v>
      </c>
      <c r="G30" s="301">
        <f t="shared" si="0"/>
        <v>844.07106999999996</v>
      </c>
    </row>
    <row r="31" spans="1:7" s="300" customFormat="1" ht="32.25" customHeight="1" x14ac:dyDescent="0.25">
      <c r="A31" s="405"/>
      <c r="B31" s="402" t="s">
        <v>1061</v>
      </c>
      <c r="C31" s="313" t="s">
        <v>371</v>
      </c>
      <c r="D31" s="301">
        <f>D32+D33</f>
        <v>5443.1574999999993</v>
      </c>
      <c r="E31" s="301">
        <f>E32+E33</f>
        <v>0</v>
      </c>
      <c r="F31" s="301">
        <f t="shared" si="1"/>
        <v>0</v>
      </c>
      <c r="G31" s="301">
        <f t="shared" si="0"/>
        <v>5443.1574999999993</v>
      </c>
    </row>
    <row r="32" spans="1:7" ht="32.25" customHeight="1" x14ac:dyDescent="0.25">
      <c r="A32" s="406"/>
      <c r="B32" s="403"/>
      <c r="C32" s="313" t="s">
        <v>1088</v>
      </c>
      <c r="D32" s="301">
        <v>4898.8417399999998</v>
      </c>
      <c r="E32" s="301">
        <v>0</v>
      </c>
      <c r="F32" s="301">
        <f t="shared" si="1"/>
        <v>0</v>
      </c>
      <c r="G32" s="301">
        <f t="shared" si="0"/>
        <v>4898.8417399999998</v>
      </c>
    </row>
    <row r="33" spans="1:7" ht="32.25" customHeight="1" x14ac:dyDescent="0.25">
      <c r="A33" s="407"/>
      <c r="B33" s="404"/>
      <c r="C33" s="313" t="s">
        <v>1089</v>
      </c>
      <c r="D33" s="301">
        <v>544.31575999999995</v>
      </c>
      <c r="E33" s="301">
        <v>0</v>
      </c>
      <c r="F33" s="301">
        <f t="shared" si="1"/>
        <v>0</v>
      </c>
      <c r="G33" s="301">
        <f t="shared" si="0"/>
        <v>544.31575999999995</v>
      </c>
    </row>
    <row r="34" spans="1:7" s="300" customFormat="1" ht="15.75" x14ac:dyDescent="0.25">
      <c r="A34" s="405"/>
      <c r="B34" s="402" t="s">
        <v>1062</v>
      </c>
      <c r="C34" s="313" t="s">
        <v>371</v>
      </c>
      <c r="D34" s="301">
        <f>D35+D36</f>
        <v>3956.8194200000003</v>
      </c>
      <c r="E34" s="301">
        <f>E35+E36</f>
        <v>0</v>
      </c>
      <c r="F34" s="301">
        <f t="shared" si="1"/>
        <v>0</v>
      </c>
      <c r="G34" s="301">
        <f t="shared" si="0"/>
        <v>3956.8194200000003</v>
      </c>
    </row>
    <row r="35" spans="1:7" ht="15.75" x14ac:dyDescent="0.25">
      <c r="A35" s="406"/>
      <c r="B35" s="403"/>
      <c r="C35" s="313" t="s">
        <v>1088</v>
      </c>
      <c r="D35" s="301">
        <v>3561.1374700000001</v>
      </c>
      <c r="E35" s="301">
        <v>0</v>
      </c>
      <c r="F35" s="301">
        <f t="shared" si="1"/>
        <v>0</v>
      </c>
      <c r="G35" s="301">
        <f t="shared" si="0"/>
        <v>3561.1374700000001</v>
      </c>
    </row>
    <row r="36" spans="1:7" ht="15.75" x14ac:dyDescent="0.25">
      <c r="A36" s="407"/>
      <c r="B36" s="404"/>
      <c r="C36" s="313" t="s">
        <v>1089</v>
      </c>
      <c r="D36" s="301">
        <v>395.68194999999997</v>
      </c>
      <c r="E36" s="301">
        <v>0</v>
      </c>
      <c r="F36" s="301">
        <f t="shared" si="1"/>
        <v>0</v>
      </c>
      <c r="G36" s="301">
        <f t="shared" si="0"/>
        <v>395.68194999999997</v>
      </c>
    </row>
    <row r="37" spans="1:7" s="300" customFormat="1" ht="15.75" x14ac:dyDescent="0.25">
      <c r="A37" s="405"/>
      <c r="B37" s="402" t="s">
        <v>1063</v>
      </c>
      <c r="C37" s="313" t="s">
        <v>371</v>
      </c>
      <c r="D37" s="301">
        <f>D38+D39</f>
        <v>574.79040000000009</v>
      </c>
      <c r="E37" s="301">
        <f>E38+E39</f>
        <v>0</v>
      </c>
      <c r="F37" s="301">
        <f t="shared" si="1"/>
        <v>0</v>
      </c>
      <c r="G37" s="301">
        <f t="shared" si="0"/>
        <v>574.79040000000009</v>
      </c>
    </row>
    <row r="38" spans="1:7" ht="15.75" x14ac:dyDescent="0.25">
      <c r="A38" s="406"/>
      <c r="B38" s="403"/>
      <c r="C38" s="313" t="s">
        <v>1088</v>
      </c>
      <c r="D38" s="301">
        <v>517.31136000000004</v>
      </c>
      <c r="E38" s="301">
        <v>0</v>
      </c>
      <c r="F38" s="301">
        <f t="shared" si="1"/>
        <v>0</v>
      </c>
      <c r="G38" s="301">
        <f t="shared" si="0"/>
        <v>517.31136000000004</v>
      </c>
    </row>
    <row r="39" spans="1:7" ht="15.75" x14ac:dyDescent="0.25">
      <c r="A39" s="407"/>
      <c r="B39" s="404"/>
      <c r="C39" s="313" t="s">
        <v>1089</v>
      </c>
      <c r="D39" s="301">
        <v>57.479039999999998</v>
      </c>
      <c r="E39" s="301">
        <v>0</v>
      </c>
      <c r="F39" s="301">
        <f t="shared" si="1"/>
        <v>0</v>
      </c>
      <c r="G39" s="301">
        <f t="shared" si="0"/>
        <v>57.479039999999998</v>
      </c>
    </row>
    <row r="40" spans="1:7" s="300" customFormat="1" ht="15.75" x14ac:dyDescent="0.25">
      <c r="A40" s="405"/>
      <c r="B40" s="402" t="s">
        <v>1064</v>
      </c>
      <c r="C40" s="313" t="s">
        <v>371</v>
      </c>
      <c r="D40" s="301">
        <f>D41+D42</f>
        <v>572.89800000000002</v>
      </c>
      <c r="E40" s="301">
        <f>E41+E42</f>
        <v>0</v>
      </c>
      <c r="F40" s="301">
        <f t="shared" si="1"/>
        <v>0</v>
      </c>
      <c r="G40" s="301">
        <f t="shared" si="0"/>
        <v>572.89800000000002</v>
      </c>
    </row>
    <row r="41" spans="1:7" ht="15.75" x14ac:dyDescent="0.25">
      <c r="A41" s="406"/>
      <c r="B41" s="403"/>
      <c r="C41" s="313" t="s">
        <v>1088</v>
      </c>
      <c r="D41" s="301">
        <v>515.60820000000001</v>
      </c>
      <c r="E41" s="301">
        <v>0</v>
      </c>
      <c r="F41" s="301">
        <f t="shared" si="1"/>
        <v>0</v>
      </c>
      <c r="G41" s="301">
        <f t="shared" si="0"/>
        <v>515.60820000000001</v>
      </c>
    </row>
    <row r="42" spans="1:7" ht="15.75" x14ac:dyDescent="0.25">
      <c r="A42" s="407"/>
      <c r="B42" s="404"/>
      <c r="C42" s="313" t="s">
        <v>1089</v>
      </c>
      <c r="D42" s="301">
        <v>57.2898</v>
      </c>
      <c r="E42" s="301">
        <v>0</v>
      </c>
      <c r="F42" s="301">
        <f t="shared" si="1"/>
        <v>0</v>
      </c>
      <c r="G42" s="301">
        <f t="shared" si="0"/>
        <v>57.2898</v>
      </c>
    </row>
    <row r="43" spans="1:7" s="300" customFormat="1" ht="15.75" x14ac:dyDescent="0.25">
      <c r="A43" s="405"/>
      <c r="B43" s="402" t="s">
        <v>1065</v>
      </c>
      <c r="C43" s="313" t="s">
        <v>371</v>
      </c>
      <c r="D43" s="301">
        <f>D44+D45</f>
        <v>566.58000000000004</v>
      </c>
      <c r="E43" s="301">
        <f>E44+E45</f>
        <v>0</v>
      </c>
      <c r="F43" s="301">
        <f t="shared" si="1"/>
        <v>0</v>
      </c>
      <c r="G43" s="301">
        <f t="shared" si="0"/>
        <v>566.58000000000004</v>
      </c>
    </row>
    <row r="44" spans="1:7" ht="15.75" x14ac:dyDescent="0.25">
      <c r="A44" s="406"/>
      <c r="B44" s="403"/>
      <c r="C44" s="313" t="s">
        <v>1088</v>
      </c>
      <c r="D44" s="301">
        <v>509.92200000000003</v>
      </c>
      <c r="E44" s="301">
        <v>0</v>
      </c>
      <c r="F44" s="301">
        <f t="shared" si="1"/>
        <v>0</v>
      </c>
      <c r="G44" s="301">
        <f t="shared" si="0"/>
        <v>509.92200000000003</v>
      </c>
    </row>
    <row r="45" spans="1:7" ht="15.75" x14ac:dyDescent="0.25">
      <c r="A45" s="407"/>
      <c r="B45" s="404"/>
      <c r="C45" s="313" t="s">
        <v>1089</v>
      </c>
      <c r="D45" s="301">
        <v>56.658000000000001</v>
      </c>
      <c r="E45" s="301">
        <v>0</v>
      </c>
      <c r="F45" s="301">
        <f t="shared" si="1"/>
        <v>0</v>
      </c>
      <c r="G45" s="301">
        <f t="shared" si="0"/>
        <v>56.658000000000001</v>
      </c>
    </row>
    <row r="46" spans="1:7" s="300" customFormat="1" ht="15.75" x14ac:dyDescent="0.25">
      <c r="A46" s="405"/>
      <c r="B46" s="402" t="s">
        <v>1066</v>
      </c>
      <c r="C46" s="313" t="s">
        <v>371</v>
      </c>
      <c r="D46" s="301">
        <f>D47+D48</f>
        <v>567.41450999999995</v>
      </c>
      <c r="E46" s="301">
        <f>E47+E48</f>
        <v>0</v>
      </c>
      <c r="F46" s="301">
        <f t="shared" si="1"/>
        <v>0</v>
      </c>
      <c r="G46" s="301">
        <f t="shared" si="0"/>
        <v>567.41450999999995</v>
      </c>
    </row>
    <row r="47" spans="1:7" ht="15.75" x14ac:dyDescent="0.25">
      <c r="A47" s="406"/>
      <c r="B47" s="403"/>
      <c r="C47" s="313" t="s">
        <v>1088</v>
      </c>
      <c r="D47" s="301">
        <v>510.67304999999999</v>
      </c>
      <c r="E47" s="301">
        <v>0</v>
      </c>
      <c r="F47" s="301">
        <f t="shared" si="1"/>
        <v>0</v>
      </c>
      <c r="G47" s="301">
        <f t="shared" si="0"/>
        <v>510.67304999999999</v>
      </c>
    </row>
    <row r="48" spans="1:7" ht="15.75" x14ac:dyDescent="0.25">
      <c r="A48" s="407"/>
      <c r="B48" s="404"/>
      <c r="C48" s="313" t="s">
        <v>1089</v>
      </c>
      <c r="D48" s="301">
        <v>56.741459999999996</v>
      </c>
      <c r="E48" s="301">
        <v>0</v>
      </c>
      <c r="F48" s="301">
        <f t="shared" si="1"/>
        <v>0</v>
      </c>
      <c r="G48" s="301">
        <f t="shared" si="0"/>
        <v>56.741459999999996</v>
      </c>
    </row>
    <row r="49" spans="1:7" s="300" customFormat="1" ht="15.75" x14ac:dyDescent="0.25">
      <c r="A49" s="405"/>
      <c r="B49" s="402" t="s">
        <v>1067</v>
      </c>
      <c r="C49" s="313" t="s">
        <v>371</v>
      </c>
      <c r="D49" s="301">
        <f>D50+D51</f>
        <v>3561.7655999999997</v>
      </c>
      <c r="E49" s="301">
        <f>E50+E51</f>
        <v>0</v>
      </c>
      <c r="F49" s="301">
        <f t="shared" si="1"/>
        <v>0</v>
      </c>
      <c r="G49" s="301">
        <f t="shared" si="0"/>
        <v>3561.7655999999997</v>
      </c>
    </row>
    <row r="50" spans="1:7" ht="15.75" x14ac:dyDescent="0.25">
      <c r="A50" s="406"/>
      <c r="B50" s="403"/>
      <c r="C50" s="313" t="s">
        <v>1088</v>
      </c>
      <c r="D50" s="301">
        <v>3205.5890399999998</v>
      </c>
      <c r="E50" s="301">
        <v>0</v>
      </c>
      <c r="F50" s="301">
        <f t="shared" si="1"/>
        <v>0</v>
      </c>
      <c r="G50" s="301">
        <f t="shared" si="0"/>
        <v>3205.5890399999998</v>
      </c>
    </row>
    <row r="51" spans="1:7" ht="15.75" x14ac:dyDescent="0.25">
      <c r="A51" s="407"/>
      <c r="B51" s="404"/>
      <c r="C51" s="313" t="s">
        <v>1089</v>
      </c>
      <c r="D51" s="301">
        <v>356.17655999999999</v>
      </c>
      <c r="E51" s="301">
        <v>0</v>
      </c>
      <c r="F51" s="301">
        <f t="shared" si="1"/>
        <v>0</v>
      </c>
      <c r="G51" s="301">
        <f t="shared" si="0"/>
        <v>356.17655999999999</v>
      </c>
    </row>
    <row r="52" spans="1:7" s="300" customFormat="1" ht="15.75" x14ac:dyDescent="0.25">
      <c r="A52" s="405"/>
      <c r="B52" s="402" t="s">
        <v>1068</v>
      </c>
      <c r="C52" s="313" t="s">
        <v>371</v>
      </c>
      <c r="D52" s="301">
        <f>D53+D54</f>
        <v>2471.3016499999999</v>
      </c>
      <c r="E52" s="301">
        <f>E53+E54</f>
        <v>0</v>
      </c>
      <c r="F52" s="301">
        <f t="shared" si="1"/>
        <v>0</v>
      </c>
      <c r="G52" s="301">
        <f t="shared" si="0"/>
        <v>2471.3016499999999</v>
      </c>
    </row>
    <row r="53" spans="1:7" ht="15.75" x14ac:dyDescent="0.25">
      <c r="A53" s="406"/>
      <c r="B53" s="403"/>
      <c r="C53" s="313" t="s">
        <v>1088</v>
      </c>
      <c r="D53" s="301">
        <v>2224.17148</v>
      </c>
      <c r="E53" s="301">
        <v>0</v>
      </c>
      <c r="F53" s="301">
        <f t="shared" si="1"/>
        <v>0</v>
      </c>
      <c r="G53" s="301">
        <f t="shared" si="0"/>
        <v>2224.17148</v>
      </c>
    </row>
    <row r="54" spans="1:7" ht="15.75" x14ac:dyDescent="0.25">
      <c r="A54" s="407"/>
      <c r="B54" s="404"/>
      <c r="C54" s="313" t="s">
        <v>1089</v>
      </c>
      <c r="D54" s="301">
        <v>247.13016999999999</v>
      </c>
      <c r="E54" s="301">
        <v>0</v>
      </c>
      <c r="F54" s="301">
        <f t="shared" si="1"/>
        <v>0</v>
      </c>
      <c r="G54" s="301">
        <f t="shared" si="0"/>
        <v>247.13016999999999</v>
      </c>
    </row>
    <row r="55" spans="1:7" s="299" customFormat="1" ht="15.75" x14ac:dyDescent="0.25">
      <c r="A55" s="393">
        <v>3</v>
      </c>
      <c r="B55" s="393" t="s">
        <v>1069</v>
      </c>
      <c r="C55" s="297" t="s">
        <v>371</v>
      </c>
      <c r="D55" s="298">
        <f>D56+D57</f>
        <v>4083</v>
      </c>
      <c r="E55" s="298">
        <f>E56+E57</f>
        <v>1867.5129999999999</v>
      </c>
      <c r="F55" s="298">
        <f t="shared" si="1"/>
        <v>45.738746020083269</v>
      </c>
      <c r="G55" s="298">
        <f t="shared" si="0"/>
        <v>2215.4870000000001</v>
      </c>
    </row>
    <row r="56" spans="1:7" s="299" customFormat="1" ht="15.75" x14ac:dyDescent="0.25">
      <c r="A56" s="394"/>
      <c r="B56" s="394"/>
      <c r="C56" s="297" t="s">
        <v>1088</v>
      </c>
      <c r="D56" s="298">
        <f>D59+D62+D71</f>
        <v>0</v>
      </c>
      <c r="E56" s="298">
        <f>E59+E62+E71</f>
        <v>0</v>
      </c>
      <c r="F56" s="298"/>
      <c r="G56" s="298">
        <f t="shared" si="0"/>
        <v>0</v>
      </c>
    </row>
    <row r="57" spans="1:7" s="299" customFormat="1" ht="15.75" x14ac:dyDescent="0.25">
      <c r="A57" s="395"/>
      <c r="B57" s="395"/>
      <c r="C57" s="297" t="s">
        <v>1089</v>
      </c>
      <c r="D57" s="298">
        <f>D60+D63+D72+D66+D69</f>
        <v>4083</v>
      </c>
      <c r="E57" s="298">
        <v>1867.5129999999999</v>
      </c>
      <c r="F57" s="298">
        <f t="shared" si="1"/>
        <v>45.738746020083269</v>
      </c>
      <c r="G57" s="298">
        <f t="shared" si="0"/>
        <v>2215.4870000000001</v>
      </c>
    </row>
    <row r="58" spans="1:7" ht="15.75" hidden="1" x14ac:dyDescent="0.25">
      <c r="A58" s="399"/>
      <c r="B58" s="402" t="s">
        <v>1070</v>
      </c>
      <c r="C58" s="297" t="s">
        <v>371</v>
      </c>
      <c r="D58" s="301">
        <f>D59+D60</f>
        <v>188.2</v>
      </c>
      <c r="E58" s="301">
        <f>E59+E60</f>
        <v>0</v>
      </c>
      <c r="F58" s="301">
        <f t="shared" si="1"/>
        <v>0</v>
      </c>
      <c r="G58" s="301">
        <f t="shared" si="0"/>
        <v>188.2</v>
      </c>
    </row>
    <row r="59" spans="1:7" ht="15.75" hidden="1" x14ac:dyDescent="0.25">
      <c r="A59" s="400"/>
      <c r="B59" s="403"/>
      <c r="C59" s="297" t="s">
        <v>1088</v>
      </c>
      <c r="D59" s="301"/>
      <c r="E59" s="301"/>
      <c r="F59" s="301" t="e">
        <f t="shared" si="1"/>
        <v>#DIV/0!</v>
      </c>
      <c r="G59" s="301">
        <f t="shared" si="0"/>
        <v>0</v>
      </c>
    </row>
    <row r="60" spans="1:7" ht="15.75" hidden="1" x14ac:dyDescent="0.25">
      <c r="A60" s="401"/>
      <c r="B60" s="404"/>
      <c r="C60" s="297" t="s">
        <v>1089</v>
      </c>
      <c r="D60" s="302">
        <v>188.2</v>
      </c>
      <c r="E60" s="302"/>
      <c r="F60" s="301">
        <f t="shared" si="1"/>
        <v>0</v>
      </c>
      <c r="G60" s="301">
        <f t="shared" si="0"/>
        <v>188.2</v>
      </c>
    </row>
    <row r="61" spans="1:7" ht="15.75" hidden="1" x14ac:dyDescent="0.25">
      <c r="A61" s="399"/>
      <c r="B61" s="402" t="s">
        <v>1071</v>
      </c>
      <c r="C61" s="297" t="s">
        <v>371</v>
      </c>
      <c r="D61" s="301">
        <f>D62+D63</f>
        <v>207.3</v>
      </c>
      <c r="E61" s="301">
        <f>E62+E63</f>
        <v>0</v>
      </c>
      <c r="F61" s="301">
        <f t="shared" si="1"/>
        <v>0</v>
      </c>
      <c r="G61" s="301">
        <f t="shared" si="0"/>
        <v>207.3</v>
      </c>
    </row>
    <row r="62" spans="1:7" ht="15.75" hidden="1" x14ac:dyDescent="0.25">
      <c r="A62" s="400"/>
      <c r="B62" s="403"/>
      <c r="C62" s="297" t="s">
        <v>1088</v>
      </c>
      <c r="D62" s="301"/>
      <c r="E62" s="301"/>
      <c r="F62" s="301" t="e">
        <f t="shared" si="1"/>
        <v>#DIV/0!</v>
      </c>
      <c r="G62" s="301">
        <f t="shared" si="0"/>
        <v>0</v>
      </c>
    </row>
    <row r="63" spans="1:7" ht="15.75" hidden="1" x14ac:dyDescent="0.25">
      <c r="A63" s="401"/>
      <c r="B63" s="404"/>
      <c r="C63" s="297" t="s">
        <v>1089</v>
      </c>
      <c r="D63" s="302">
        <v>207.3</v>
      </c>
      <c r="E63" s="302"/>
      <c r="F63" s="301">
        <f t="shared" si="1"/>
        <v>0</v>
      </c>
      <c r="G63" s="301">
        <f t="shared" si="0"/>
        <v>207.3</v>
      </c>
    </row>
    <row r="64" spans="1:7" ht="15.75" hidden="1" x14ac:dyDescent="0.25">
      <c r="A64" s="399"/>
      <c r="B64" s="402" t="s">
        <v>1090</v>
      </c>
      <c r="C64" s="297" t="s">
        <v>371</v>
      </c>
      <c r="D64" s="301">
        <f>D65+D66</f>
        <v>313.60000000000002</v>
      </c>
      <c r="E64" s="301">
        <f>E65+E66</f>
        <v>0</v>
      </c>
      <c r="F64" s="301">
        <f t="shared" si="1"/>
        <v>0</v>
      </c>
      <c r="G64" s="301">
        <f t="shared" si="0"/>
        <v>313.60000000000002</v>
      </c>
    </row>
    <row r="65" spans="1:7" ht="15.75" hidden="1" x14ac:dyDescent="0.25">
      <c r="A65" s="400"/>
      <c r="B65" s="403"/>
      <c r="C65" s="297" t="s">
        <v>1088</v>
      </c>
      <c r="D65" s="301"/>
      <c r="E65" s="301"/>
      <c r="F65" s="301" t="e">
        <f t="shared" si="1"/>
        <v>#DIV/0!</v>
      </c>
      <c r="G65" s="301">
        <f t="shared" si="0"/>
        <v>0</v>
      </c>
    </row>
    <row r="66" spans="1:7" ht="15.75" hidden="1" x14ac:dyDescent="0.25">
      <c r="A66" s="401"/>
      <c r="B66" s="404"/>
      <c r="C66" s="297" t="s">
        <v>1089</v>
      </c>
      <c r="D66" s="302">
        <v>313.60000000000002</v>
      </c>
      <c r="E66" s="302"/>
      <c r="F66" s="301">
        <f t="shared" si="1"/>
        <v>0</v>
      </c>
      <c r="G66" s="301">
        <f t="shared" si="0"/>
        <v>313.60000000000002</v>
      </c>
    </row>
    <row r="67" spans="1:7" ht="15.75" hidden="1" x14ac:dyDescent="0.25">
      <c r="A67" s="399"/>
      <c r="B67" s="402" t="s">
        <v>1072</v>
      </c>
      <c r="C67" s="297" t="s">
        <v>371</v>
      </c>
      <c r="D67" s="301">
        <f>D68+D69</f>
        <v>1414.2</v>
      </c>
      <c r="E67" s="301">
        <f>E68+E69</f>
        <v>0</v>
      </c>
      <c r="F67" s="301">
        <f t="shared" si="1"/>
        <v>0</v>
      </c>
      <c r="G67" s="301">
        <f t="shared" si="0"/>
        <v>1414.2</v>
      </c>
    </row>
    <row r="68" spans="1:7" ht="15.75" hidden="1" x14ac:dyDescent="0.25">
      <c r="A68" s="400"/>
      <c r="B68" s="403"/>
      <c r="C68" s="297" t="s">
        <v>1088</v>
      </c>
      <c r="D68" s="301"/>
      <c r="E68" s="301"/>
      <c r="F68" s="301" t="e">
        <f t="shared" si="1"/>
        <v>#DIV/0!</v>
      </c>
      <c r="G68" s="301">
        <f t="shared" si="0"/>
        <v>0</v>
      </c>
    </row>
    <row r="69" spans="1:7" ht="15.75" hidden="1" x14ac:dyDescent="0.25">
      <c r="A69" s="401"/>
      <c r="B69" s="404"/>
      <c r="C69" s="297" t="s">
        <v>1089</v>
      </c>
      <c r="D69" s="302">
        <v>1414.2</v>
      </c>
      <c r="E69" s="302"/>
      <c r="F69" s="301">
        <f t="shared" si="1"/>
        <v>0</v>
      </c>
      <c r="G69" s="301">
        <f t="shared" si="0"/>
        <v>1414.2</v>
      </c>
    </row>
    <row r="70" spans="1:7" ht="15.75" hidden="1" x14ac:dyDescent="0.25">
      <c r="A70" s="399"/>
      <c r="B70" s="402" t="s">
        <v>1073</v>
      </c>
      <c r="C70" s="297" t="s">
        <v>371</v>
      </c>
      <c r="D70" s="301">
        <f>D71+D72</f>
        <v>1959.7</v>
      </c>
      <c r="E70" s="301">
        <f>E71+E72</f>
        <v>0</v>
      </c>
      <c r="F70" s="301">
        <f t="shared" si="1"/>
        <v>0</v>
      </c>
      <c r="G70" s="301">
        <f t="shared" si="0"/>
        <v>1959.7</v>
      </c>
    </row>
    <row r="71" spans="1:7" ht="15.75" hidden="1" x14ac:dyDescent="0.25">
      <c r="A71" s="400"/>
      <c r="B71" s="403"/>
      <c r="C71" s="297" t="s">
        <v>1088</v>
      </c>
      <c r="D71" s="301"/>
      <c r="E71" s="301"/>
      <c r="F71" s="301" t="e">
        <f t="shared" si="1"/>
        <v>#DIV/0!</v>
      </c>
      <c r="G71" s="301">
        <f t="shared" si="0"/>
        <v>0</v>
      </c>
    </row>
    <row r="72" spans="1:7" ht="15.75" hidden="1" x14ac:dyDescent="0.25">
      <c r="A72" s="401"/>
      <c r="B72" s="404"/>
      <c r="C72" s="297" t="s">
        <v>1089</v>
      </c>
      <c r="D72" s="302">
        <v>1959.7</v>
      </c>
      <c r="E72" s="302"/>
      <c r="F72" s="301">
        <f t="shared" si="1"/>
        <v>0</v>
      </c>
      <c r="G72" s="301">
        <f t="shared" si="0"/>
        <v>1959.7</v>
      </c>
    </row>
    <row r="73" spans="1:7" s="299" customFormat="1" ht="15.75" x14ac:dyDescent="0.25">
      <c r="A73" s="393">
        <v>4</v>
      </c>
      <c r="B73" s="393" t="s">
        <v>787</v>
      </c>
      <c r="C73" s="297" t="s">
        <v>371</v>
      </c>
      <c r="D73" s="298">
        <f>D74+D75</f>
        <v>25743.9</v>
      </c>
      <c r="E73" s="298">
        <f>E74+E75</f>
        <v>14661.718000000001</v>
      </c>
      <c r="F73" s="298">
        <f t="shared" si="1"/>
        <v>56.952202269275446</v>
      </c>
      <c r="G73" s="298">
        <f t="shared" si="0"/>
        <v>11082.182000000001</v>
      </c>
    </row>
    <row r="74" spans="1:7" s="299" customFormat="1" ht="15.75" x14ac:dyDescent="0.25">
      <c r="A74" s="394"/>
      <c r="B74" s="394"/>
      <c r="C74" s="297" t="s">
        <v>1088</v>
      </c>
      <c r="D74" s="298">
        <v>0</v>
      </c>
      <c r="E74" s="298">
        <v>0</v>
      </c>
      <c r="F74" s="298"/>
      <c r="G74" s="298">
        <f t="shared" si="0"/>
        <v>0</v>
      </c>
    </row>
    <row r="75" spans="1:7" s="299" customFormat="1" ht="15.75" x14ac:dyDescent="0.25">
      <c r="A75" s="395"/>
      <c r="B75" s="395"/>
      <c r="C75" s="297" t="s">
        <v>1089</v>
      </c>
      <c r="D75" s="298">
        <v>25743.9</v>
      </c>
      <c r="E75" s="298">
        <v>14661.718000000001</v>
      </c>
      <c r="F75" s="298">
        <f t="shared" si="1"/>
        <v>56.952202269275446</v>
      </c>
      <c r="G75" s="298">
        <f t="shared" si="0"/>
        <v>11082.182000000001</v>
      </c>
    </row>
    <row r="76" spans="1:7" ht="15.75" x14ac:dyDescent="0.25">
      <c r="A76" s="393">
        <v>5</v>
      </c>
      <c r="B76" s="393" t="s">
        <v>1074</v>
      </c>
      <c r="C76" s="297" t="s">
        <v>371</v>
      </c>
      <c r="D76" s="298">
        <f>D77+D78</f>
        <v>264.5</v>
      </c>
      <c r="E76" s="298">
        <f>E77+E78</f>
        <v>0</v>
      </c>
      <c r="F76" s="298">
        <f t="shared" si="1"/>
        <v>0</v>
      </c>
      <c r="G76" s="298">
        <f t="shared" si="0"/>
        <v>264.5</v>
      </c>
    </row>
    <row r="77" spans="1:7" ht="15.75" x14ac:dyDescent="0.25">
      <c r="A77" s="394"/>
      <c r="B77" s="394"/>
      <c r="C77" s="297" t="s">
        <v>1088</v>
      </c>
      <c r="D77" s="312">
        <v>0</v>
      </c>
      <c r="E77" s="312">
        <v>0</v>
      </c>
      <c r="F77" s="312"/>
      <c r="G77" s="312">
        <f t="shared" si="0"/>
        <v>0</v>
      </c>
    </row>
    <row r="78" spans="1:7" ht="15.75" x14ac:dyDescent="0.25">
      <c r="A78" s="395"/>
      <c r="B78" s="395"/>
      <c r="C78" s="297" t="s">
        <v>1089</v>
      </c>
      <c r="D78" s="298">
        <v>264.5</v>
      </c>
      <c r="E78" s="298">
        <v>0</v>
      </c>
      <c r="F78" s="314">
        <f t="shared" ref="F78:F81" si="4">E78/D78*100</f>
        <v>0</v>
      </c>
      <c r="G78" s="315">
        <f t="shared" ref="G78:G81" si="5">D78-E78</f>
        <v>264.5</v>
      </c>
    </row>
    <row r="79" spans="1:7" s="296" customFormat="1" ht="15.75" x14ac:dyDescent="0.25">
      <c r="A79" s="396"/>
      <c r="B79" s="396" t="s">
        <v>1091</v>
      </c>
      <c r="C79" s="316" t="s">
        <v>371</v>
      </c>
      <c r="D79" s="295">
        <f>D80+D81</f>
        <v>86341.733340000006</v>
      </c>
      <c r="E79" s="295">
        <f>E80+E81</f>
        <v>17490.462</v>
      </c>
      <c r="F79" s="295">
        <f t="shared" si="4"/>
        <v>20.257251416444632</v>
      </c>
      <c r="G79" s="295">
        <f t="shared" si="5"/>
        <v>68851.271340000007</v>
      </c>
    </row>
    <row r="80" spans="1:7" ht="15.75" x14ac:dyDescent="0.25">
      <c r="A80" s="397"/>
      <c r="B80" s="397"/>
      <c r="C80" s="316" t="s">
        <v>1088</v>
      </c>
      <c r="D80" s="317">
        <f>D11+D14+D56+D74+D77</f>
        <v>49770.299939999997</v>
      </c>
      <c r="E80" s="317">
        <f>E11+E14+E56+E74+E77</f>
        <v>0</v>
      </c>
      <c r="F80" s="317">
        <f t="shared" si="4"/>
        <v>0</v>
      </c>
      <c r="G80" s="317">
        <f t="shared" si="5"/>
        <v>49770.299939999997</v>
      </c>
    </row>
    <row r="81" spans="1:7" ht="15.75" x14ac:dyDescent="0.25">
      <c r="A81" s="398"/>
      <c r="B81" s="398"/>
      <c r="C81" s="316" t="s">
        <v>1089</v>
      </c>
      <c r="D81" s="317">
        <f>D12+D15+D57+D75+D78</f>
        <v>36571.433400000002</v>
      </c>
      <c r="E81" s="317">
        <f>E12+E15+E57+E75+E78</f>
        <v>17490.462</v>
      </c>
      <c r="F81" s="318">
        <f t="shared" si="4"/>
        <v>47.825475716792653</v>
      </c>
      <c r="G81" s="318">
        <f t="shared" si="5"/>
        <v>19080.971400000002</v>
      </c>
    </row>
  </sheetData>
  <mergeCells count="58">
    <mergeCell ref="E2:G2"/>
    <mergeCell ref="F3:G3"/>
    <mergeCell ref="A5:G5"/>
    <mergeCell ref="A7:A9"/>
    <mergeCell ref="B7:B9"/>
    <mergeCell ref="C7:C9"/>
    <mergeCell ref="D7:D9"/>
    <mergeCell ref="E7:E9"/>
    <mergeCell ref="F7:F9"/>
    <mergeCell ref="G7:G9"/>
    <mergeCell ref="A10:A12"/>
    <mergeCell ref="B10:B12"/>
    <mergeCell ref="A13:A15"/>
    <mergeCell ref="B13:B15"/>
    <mergeCell ref="A19:A21"/>
    <mergeCell ref="B19:B21"/>
    <mergeCell ref="A16:A18"/>
    <mergeCell ref="B16:B18"/>
    <mergeCell ref="A22:A24"/>
    <mergeCell ref="B22:B24"/>
    <mergeCell ref="A25:A27"/>
    <mergeCell ref="B25:B27"/>
    <mergeCell ref="A28:A30"/>
    <mergeCell ref="B28:B30"/>
    <mergeCell ref="A31:A33"/>
    <mergeCell ref="B31:B33"/>
    <mergeCell ref="A34:A36"/>
    <mergeCell ref="B34:B36"/>
    <mergeCell ref="A37:A39"/>
    <mergeCell ref="B37:B39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B55:B57"/>
    <mergeCell ref="A58:A60"/>
    <mergeCell ref="B58:B60"/>
    <mergeCell ref="A61:A63"/>
    <mergeCell ref="B61:B63"/>
    <mergeCell ref="A64:A66"/>
    <mergeCell ref="B64:B66"/>
    <mergeCell ref="A76:A78"/>
    <mergeCell ref="B76:B78"/>
    <mergeCell ref="A79:A81"/>
    <mergeCell ref="B79:B81"/>
    <mergeCell ref="A67:A69"/>
    <mergeCell ref="B67:B69"/>
    <mergeCell ref="A70:A72"/>
    <mergeCell ref="B70:B72"/>
    <mergeCell ref="A73:A75"/>
    <mergeCell ref="B73:B75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дорожный фонд</vt:lpstr>
      <vt:lpstr>'дорожный фонд'!Область_печати</vt:lpstr>
      <vt:lpstr>доходы!Область_печати</vt:lpstr>
      <vt:lpstr>расходы!Область_печати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2022-09-22T07:35:26Z</cp:lastPrinted>
  <dcterms:created xsi:type="dcterms:W3CDTF">2019-10-23T10:00:46Z</dcterms:created>
  <dcterms:modified xsi:type="dcterms:W3CDTF">2022-09-22T07:35:30Z</dcterms:modified>
</cp:coreProperties>
</file>